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28680" yWindow="72" windowWidth="29040" windowHeight="15840" tabRatio="848"/>
  </bookViews>
  <sheets>
    <sheet name="Rekapitulace" sheetId="7" r:id="rId1"/>
    <sheet name="Ochrana před bleskem" sheetId="38" r:id="rId2"/>
    <sheet name="Zemní práce" sheetId="40" r:id="rId3"/>
    <sheet name="List1" sheetId="39" r:id="rId4"/>
  </sheets>
  <definedNames>
    <definedName name="ADKM">#REF!</definedName>
    <definedName name="Analog">#REF!</definedName>
    <definedName name="cd">#REF!</definedName>
    <definedName name="CENA_CELKEM">#REF!</definedName>
    <definedName name="DDEDE">#REF!</definedName>
    <definedName name="FFF">#REF!</definedName>
    <definedName name="G">#REF!</definedName>
    <definedName name="HJK">#REF!</definedName>
    <definedName name="MDKM">#REF!</definedName>
    <definedName name="Monolog">#REF!</definedName>
    <definedName name="_xlnm.Print_Titles" localSheetId="2">'Zemní práce'!$1:$12</definedName>
    <definedName name="Parametry">#REF!</definedName>
    <definedName name="Pocet_Integral">#REF!</definedName>
    <definedName name="Rekapitulace">#REF!</definedName>
    <definedName name="ss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5" i="40" l="1"/>
  <c r="G96" i="40"/>
  <c r="G94" i="40"/>
  <c r="G89" i="40"/>
  <c r="G88" i="40"/>
  <c r="G87" i="40"/>
  <c r="G84" i="40" s="1"/>
  <c r="G85" i="40"/>
  <c r="G83" i="40"/>
  <c r="G80" i="40"/>
  <c r="G78" i="40"/>
  <c r="G77" i="40"/>
  <c r="G76" i="40" s="1"/>
  <c r="G75" i="40"/>
  <c r="G74" i="40"/>
  <c r="G73" i="40"/>
  <c r="G70" i="40"/>
  <c r="G67" i="40"/>
  <c r="G66" i="40" s="1"/>
  <c r="G60" i="40"/>
  <c r="G54" i="40"/>
  <c r="G45" i="40"/>
  <c r="G48" i="40"/>
  <c r="G43" i="40"/>
  <c r="G42" i="40"/>
  <c r="G40" i="40"/>
  <c r="G36" i="40"/>
  <c r="G34" i="40"/>
  <c r="G33" i="40"/>
  <c r="G32" i="40"/>
  <c r="G30" i="40"/>
  <c r="G22" i="40"/>
  <c r="G20" i="40"/>
  <c r="G14" i="40" s="1"/>
  <c r="G17" i="40"/>
  <c r="G15" i="40"/>
  <c r="G13" i="40" l="1"/>
  <c r="G97" i="40" s="1"/>
  <c r="M19" i="7" s="1"/>
  <c r="I17" i="7" l="1"/>
  <c r="I19" i="7"/>
  <c r="J23" i="7" s="1"/>
  <c r="M17" i="7" l="1"/>
  <c r="L23" i="7" s="1"/>
</calcChain>
</file>

<file path=xl/sharedStrings.xml><?xml version="1.0" encoding="utf-8"?>
<sst xmlns="http://schemas.openxmlformats.org/spreadsheetml/2006/main" count="244" uniqueCount="177">
  <si>
    <t>MONTÁŽ  VČETNĚ DODÁVKY MATERIÁLU A PŘÍSLUŠENSTVÍ.</t>
  </si>
  <si>
    <t>MONTÁŽE</t>
  </si>
  <si>
    <t>MATERIÁL</t>
  </si>
  <si>
    <t>CELKEM</t>
  </si>
  <si>
    <t>HODINOVÁ   ZÚČTOVACÍ   SAZBA</t>
  </si>
  <si>
    <t>PROJEKTOVÁ DOKUMENTACE SKUTEČNÉHO PROVEDENÍ</t>
  </si>
  <si>
    <t>bez DPH</t>
  </si>
  <si>
    <t>CELKEM :</t>
  </si>
  <si>
    <t>KS</t>
  </si>
  <si>
    <t>M</t>
  </si>
  <si>
    <t>montáže celkem</t>
  </si>
  <si>
    <t>materiál celkem</t>
  </si>
  <si>
    <t>HROMOSVOD LPS</t>
  </si>
  <si>
    <t>H</t>
  </si>
  <si>
    <t>REVIZE BLESKOSVODU</t>
  </si>
  <si>
    <t>%</t>
  </si>
  <si>
    <t xml:space="preserve">POMOCNÉ, MANIPULAČNÍ, PŘÍPRAVNÉ PRÁCE </t>
  </si>
  <si>
    <t>OCHRANA PŘED BLESKEM</t>
  </si>
  <si>
    <t xml:space="preserve"> BLESKOSVOD - CELKEM</t>
  </si>
  <si>
    <t xml:space="preserve">Stavba :
</t>
  </si>
  <si>
    <t>Část :</t>
  </si>
  <si>
    <r>
      <t>STANISLAV FIALA</t>
    </r>
    <r>
      <rPr>
        <sz val="8"/>
        <color theme="1"/>
        <rFont val="Calibri"/>
        <family val="2"/>
        <charset val="238"/>
      </rPr>
      <t xml:space="preserve">, </t>
    </r>
    <r>
      <rPr>
        <sz val="9"/>
        <color theme="1"/>
        <rFont val="Calibri"/>
        <family val="2"/>
        <charset val="238"/>
      </rPr>
      <t>PROJEKTOVÁNÍ ELEKTRICKÝCH ZAŘÍZENÍ</t>
    </r>
    <r>
      <rPr>
        <sz val="8"/>
        <color theme="1"/>
        <rFont val="Calibri"/>
        <family val="2"/>
        <charset val="238"/>
      </rPr>
      <t>, Smetanova 7, 693 01  Hustopeče, IČ: 10563253, DIČ: CZ5803262674</t>
    </r>
  </si>
  <si>
    <t>Předložený  soupis stavebních prací,dodávek a služeb s výkazem výměr je proveden dle Vyhlášky 230 /2012 Sb.</t>
  </si>
  <si>
    <t>Výkaz práce a materiálu vysčítán a odměřen z předložených výkresů projektové dokumentace</t>
  </si>
  <si>
    <t>REKAPITULACE ROZPOČTU</t>
  </si>
  <si>
    <t>Investor :</t>
  </si>
  <si>
    <t>PODRUŽNÝ MATERIÁL (Z POL. MATERIÁL)</t>
  </si>
  <si>
    <t>PPV  (Z POL. MONTÁŽE)</t>
  </si>
  <si>
    <t>HROMOSVODOVÁ SVORKA KŘÍŽOVÁ SK N</t>
  </si>
  <si>
    <t>HROMOSVODOVÁ SVORKA SPOJOVACÍ  SS N</t>
  </si>
  <si>
    <t>HROMOSVODOVÁ SVORKA UNIVERZÁLNÍ  SU N</t>
  </si>
  <si>
    <t>HROMOSVODOVÁ SVORKA OKAPOVÁ  SOC N</t>
  </si>
  <si>
    <r>
      <t xml:space="preserve">SVODOVÝ VODIČ  AlMgSi  </t>
    </r>
    <r>
      <rPr>
        <sz val="11"/>
        <color indexed="8"/>
        <rFont val="Calibri"/>
        <family val="2"/>
        <charset val="238"/>
      </rPr>
      <t xml:space="preserve">ф 8mm </t>
    </r>
  </si>
  <si>
    <t>DEMONTÁŽNÍ PRÁCE</t>
  </si>
  <si>
    <t>UZEMŇOVACÍ VODIČ  FEZN  ф10mm</t>
  </si>
  <si>
    <t>HROMOSVODOVÁ SVORKA PÁSKA-DRÁT SR3a</t>
  </si>
  <si>
    <t>ZEMNÍCÍ PÁSKA FeZn 30x4 (0,94 kg/m)</t>
  </si>
  <si>
    <t xml:space="preserve">ANTIKOROZNÍ PÁSKA DEHN KSB 50x10 </t>
  </si>
  <si>
    <t>PODPĚRA VEDENÍ PV 1P-55</t>
  </si>
  <si>
    <t>V Hustopečích 06/2022</t>
  </si>
  <si>
    <t>ZEMNÍ PRÁCE</t>
  </si>
  <si>
    <t>Město Břeclav, náměstí T. G. Masaryka 42/3, 690 02 Břeclav</t>
  </si>
  <si>
    <t xml:space="preserve">Budova GARÁŽÍ, p.č. 542/3, k.ú. Břeclav
</t>
  </si>
  <si>
    <t>Rekonstrukce ochrany před bleskem</t>
  </si>
  <si>
    <t>Budova GARÁŽÍ, p.č. 542/3, k.ú. Břeclav                                                                                                              Rekonstrukce ochrany před bleskem</t>
  </si>
  <si>
    <t>HROMOSVODOVÁ SVORKA ZKUŠEBNÍ SZ N</t>
  </si>
  <si>
    <t>PODPĚRA VEDENÍ PV 21D</t>
  </si>
  <si>
    <t>OCHRANNÝ ÚHELNÍK VČETNĚ NEREZ DRŽÁKŮ</t>
  </si>
  <si>
    <t>STÍTEK SMALT.UM  HMOTA-OZNAC SVODŮ</t>
  </si>
  <si>
    <t>PODSTAVEC BETONOVÝ PB 19 + Podl. PB19</t>
  </si>
  <si>
    <t>TYČ JÍMACÍ JR 1,5  FEZN BEZ OSAZENÍ FEZN</t>
  </si>
  <si>
    <t>TYČ ZEMNICÍ ZT2,0 S KOMPLET SE SVORKOU</t>
  </si>
  <si>
    <t>Č.</t>
  </si>
  <si>
    <t>Kód položky</t>
  </si>
  <si>
    <t>Popis</t>
  </si>
  <si>
    <t>MJ</t>
  </si>
  <si>
    <t>Množství celkem</t>
  </si>
  <si>
    <t>Cena jednotková</t>
  </si>
  <si>
    <t>Cena celkem</t>
  </si>
  <si>
    <t>1</t>
  </si>
  <si>
    <t>2</t>
  </si>
  <si>
    <t>3</t>
  </si>
  <si>
    <t>4</t>
  </si>
  <si>
    <t>5</t>
  </si>
  <si>
    <t>6</t>
  </si>
  <si>
    <t>7</t>
  </si>
  <si>
    <t>HSV</t>
  </si>
  <si>
    <t xml:space="preserve">Práce a dodávky HSV   </t>
  </si>
  <si>
    <t xml:space="preserve">Zemní práce   </t>
  </si>
  <si>
    <t>113107424</t>
  </si>
  <si>
    <t xml:space="preserve">Odstranění podkladu z kameniva drceného tl do 400 mm při překopech strojně pl do 15 m2   </t>
  </si>
  <si>
    <t>m2</t>
  </si>
  <si>
    <t xml:space="preserve">0,35*32,5   </t>
  </si>
  <si>
    <t>113107431</t>
  </si>
  <si>
    <t xml:space="preserve">Odstranění krytu z betonu prostého tl 150 mm při překopech strojně pl do 15 m2   </t>
  </si>
  <si>
    <t xml:space="preserve">"bet. panely   </t>
  </si>
  <si>
    <t xml:space="preserve">1,0*11,0/2   </t>
  </si>
  <si>
    <t>113107443</t>
  </si>
  <si>
    <t xml:space="preserve">Odstranění krytu živičného tl 150 mm při překopech strojně pl do 15 m2   </t>
  </si>
  <si>
    <t>162751117</t>
  </si>
  <si>
    <t xml:space="preserve">Vodorovné přemístění do 10000 m výkopku/sypaniny z horniny třídy těžitelnosti I, skupiny 1 až 3   </t>
  </si>
  <si>
    <t>m3</t>
  </si>
  <si>
    <t xml:space="preserve">"rýhy   </t>
  </si>
  <si>
    <t xml:space="preserve">0,35*0,2*32,5   </t>
  </si>
  <si>
    <t xml:space="preserve">0,35*0,7*59,5   </t>
  </si>
  <si>
    <t xml:space="preserve">"zpětný zásyp   </t>
  </si>
  <si>
    <t xml:space="preserve">-0,35*0,15*32,5   </t>
  </si>
  <si>
    <t xml:space="preserve">-0,35*0,65*59,5   </t>
  </si>
  <si>
    <t xml:space="preserve">Součet   </t>
  </si>
  <si>
    <t>171201221</t>
  </si>
  <si>
    <t xml:space="preserve">Poplatek za uložení na skládce (skládkovné) zeminy a kamení kód odpadu 17 05 04   </t>
  </si>
  <si>
    <t>t</t>
  </si>
  <si>
    <t xml:space="preserve">1,611*1,6   </t>
  </si>
  <si>
    <t>171251201</t>
  </si>
  <si>
    <t xml:space="preserve">Uložení sypaniny na skládky nebo meziskládky   </t>
  </si>
  <si>
    <t>181311103</t>
  </si>
  <si>
    <t xml:space="preserve">Rozprostření ornice tl vrstvy do 200 mm v rovině nebo ve svahu do 1:5 ručně   </t>
  </si>
  <si>
    <t>10364101</t>
  </si>
  <si>
    <t xml:space="preserve">zemina pro terénní úpravy -  ornice   </t>
  </si>
  <si>
    <t xml:space="preserve">20,825*0,1*1,8   </t>
  </si>
  <si>
    <t>181411131</t>
  </si>
  <si>
    <t xml:space="preserve">Založení parkového trávníku výsevem plochy do 1000 m2 v rovině a ve svahu do 1:5   </t>
  </si>
  <si>
    <t xml:space="preserve">"tráva   </t>
  </si>
  <si>
    <t xml:space="preserve">0,35*(17,0+11,0+10,0+21,5)   </t>
  </si>
  <si>
    <t>00572410</t>
  </si>
  <si>
    <t xml:space="preserve">osivo směs travní parková   </t>
  </si>
  <si>
    <t>kg</t>
  </si>
  <si>
    <t xml:space="preserve">20,825 * 0,015   </t>
  </si>
  <si>
    <t>460010024</t>
  </si>
  <si>
    <t xml:space="preserve">Vytyčení trasy vedení kabelového podzemního v zastavěném prostoru   </t>
  </si>
  <si>
    <t>km</t>
  </si>
  <si>
    <t>183117213</t>
  </si>
  <si>
    <t xml:space="preserve">Hloubení rýh v kořenové zóně stromu ručně šířky do 0,3 m hloubky do 0,6 m v rovině nebo svahu do 1:5   </t>
  </si>
  <si>
    <t>m</t>
  </si>
  <si>
    <t xml:space="preserve">5,0   </t>
  </si>
  <si>
    <t>460202103</t>
  </si>
  <si>
    <t xml:space="preserve">Hloubení kabelových nezapažených rýh strojně š 35 cm, hl 20 cm, v hornině tř 3   </t>
  </si>
  <si>
    <t xml:space="preserve">"asfalt   </t>
  </si>
  <si>
    <t xml:space="preserve">32,5   </t>
  </si>
  <si>
    <t>460202153</t>
  </si>
  <si>
    <t xml:space="preserve">Hloubení kabelových nezapažených rýh strojně š 35 cm, hl 70 cm, v hornině tř 3   </t>
  </si>
  <si>
    <t xml:space="preserve">17,0+11,0+10,0+21,5   </t>
  </si>
  <si>
    <t xml:space="preserve">"okolí stromu   </t>
  </si>
  <si>
    <t xml:space="preserve">-5,0   </t>
  </si>
  <si>
    <t>460421001</t>
  </si>
  <si>
    <t xml:space="preserve">Lože kabelů z písku nebo štěrkopísku tl 5 cm nad kabel, bez zakrytí, šířky lože do 65 cm   </t>
  </si>
  <si>
    <t>460561821</t>
  </si>
  <si>
    <t xml:space="preserve">Zásyp rýh strojně včetně zhutnění a urovnání povrchu - v zástavbě   </t>
  </si>
  <si>
    <t xml:space="preserve">32,5*0,35*0,15   </t>
  </si>
  <si>
    <t xml:space="preserve">(17,0+11,0+10,0+21,5)*0,35*0,65   </t>
  </si>
  <si>
    <t xml:space="preserve">Komunikace pozemní   </t>
  </si>
  <si>
    <t>56477111R</t>
  </si>
  <si>
    <t xml:space="preserve">Podklad z kameniva hrubého drceného tl 250 mm   </t>
  </si>
  <si>
    <t xml:space="preserve">"70% zpět - původní mat"   </t>
  </si>
  <si>
    <t>564831111</t>
  </si>
  <si>
    <t xml:space="preserve">Podklad ze štěrkodrtě ŠD tl 100 mm   </t>
  </si>
  <si>
    <t>565165102</t>
  </si>
  <si>
    <t xml:space="preserve">Asfaltový beton vrstva podkladní ACP 16 (obalované kamenivo OKS) tl 90 mm š do 1,5 m   </t>
  </si>
  <si>
    <t>573211107</t>
  </si>
  <si>
    <t xml:space="preserve">Postřik živičný spojovací z asfaltu v množství 0,30 kg/m2   </t>
  </si>
  <si>
    <t>577154111</t>
  </si>
  <si>
    <t xml:space="preserve">Asfaltový beton vrstva obrusná ACO 11 (ABS) tř. I tl 60 mm š do 3 m z nemodifikovaného asfaltu   </t>
  </si>
  <si>
    <t>9</t>
  </si>
  <si>
    <t xml:space="preserve">Ostatní konstrukce a práce, bourání   </t>
  </si>
  <si>
    <t>919732221</t>
  </si>
  <si>
    <t xml:space="preserve">Styčná spára napojení nového živičného povrchu na stávající za tepla š 15 mm hl 25 mm bez prořezání   </t>
  </si>
  <si>
    <t>919735113</t>
  </si>
  <si>
    <t xml:space="preserve">Řezání stávajícího živičného krytu hl do 150 mm   </t>
  </si>
  <si>
    <t xml:space="preserve">32,5*2   </t>
  </si>
  <si>
    <t>919735123</t>
  </si>
  <si>
    <t xml:space="preserve">Řezání stávajícího betonového krytu hl do 150 mm   </t>
  </si>
  <si>
    <t xml:space="preserve">11,0/2   </t>
  </si>
  <si>
    <t>9650491R2</t>
  </si>
  <si>
    <t xml:space="preserve">Příplatek k bourání betonových mazanin za bourání mazanin se svařovanou sítí tl přes 100 mm   </t>
  </si>
  <si>
    <t>997</t>
  </si>
  <si>
    <t xml:space="preserve">Přesun sutě   </t>
  </si>
  <si>
    <t>997221571</t>
  </si>
  <si>
    <t xml:space="preserve">Vodorovná doprava vybouraných hmot do 1 km   </t>
  </si>
  <si>
    <t xml:space="preserve">12,139   </t>
  </si>
  <si>
    <t>997221579</t>
  </si>
  <si>
    <t xml:space="preserve">Příplatek ZKD 1 km u vodorovné dopravy vybouraných hmot   </t>
  </si>
  <si>
    <t>997221862</t>
  </si>
  <si>
    <t xml:space="preserve">Poplatek za uložení stavebního odpadu na recyklační skládce (skládkovné) z armovaného betonu pod kódem 17 01 01   </t>
  </si>
  <si>
    <t>997221873</t>
  </si>
  <si>
    <t xml:space="preserve">Poplatek za uložení stavebního odpadu na recyklační skládce (skládkovné) zeminy a kamení zatříděného do Katalogu odpadů pod kódem 17 05 04   </t>
  </si>
  <si>
    <t xml:space="preserve">-"asfalt"3,595   </t>
  </si>
  <si>
    <t xml:space="preserve">-"beton"1,788   </t>
  </si>
  <si>
    <t>997221875</t>
  </si>
  <si>
    <t xml:space="preserve">Poplatek za uložení stavebního odpadu na recyklační skládce (skládkovné) asfaltového bez obsahu dehtu zatříděného do Katalogu odpadů pod kódem 17 03 02   </t>
  </si>
  <si>
    <t>998</t>
  </si>
  <si>
    <t xml:space="preserve">Přesun hmot   </t>
  </si>
  <si>
    <t>998225111</t>
  </si>
  <si>
    <t xml:space="preserve">Přesun hmot pro pozemní komunikace s krytem z kamene, monolitickým betonovým nebo živičným   </t>
  </si>
  <si>
    <t xml:space="preserve">Celkem   </t>
  </si>
  <si>
    <t xml:space="preserve">HROMOSVODOVÁ SVORKA PRO ZEMNÍCÍ PÁSKU SR2b </t>
  </si>
  <si>
    <t>VYTÝČENÍ TRATÍ SPRÁVCEM SÍTÍ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</si>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</sst>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Kč&quot;_-;\-* #,##0.00\ &quot;Kč&quot;_-;_-* &quot;-&quot;??\ &quot;Kč&quot;_-;_-@_-"/>
    <numFmt numFmtId="164" formatCode="0.0"/>
    <numFmt numFmtId="165" formatCode="#,##0.0\ &quot;Kč&quot;"/>
    <numFmt numFmtId="166" formatCode="#,##0\ &quot;Kč&quot;"/>
    <numFmt numFmtId="167" formatCode="#,##0.000;\-#,##0.000"/>
  </numFmts>
  <fonts count="6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4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indexed="8"/>
      <name val="Arial CE"/>
      <family val="2"/>
      <charset val="238"/>
    </font>
    <font>
      <b/>
      <sz val="8"/>
      <color indexed="8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Arial"/>
      <family val="2"/>
      <charset val="238"/>
    </font>
    <font>
      <sz val="15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name val="MS Sans Serif"/>
      <charset val="1"/>
    </font>
    <font>
      <sz val="9"/>
      <name val="Arial Narrow"/>
      <family val="2"/>
      <charset val="238"/>
    </font>
    <font>
      <u/>
      <sz val="10"/>
      <color indexed="12"/>
      <name val="Arial CE"/>
      <family val="2"/>
      <charset val="238"/>
    </font>
    <font>
      <sz val="11"/>
      <color rgb="FF7030A0"/>
      <name val="Calibri"/>
      <family val="2"/>
      <charset val="238"/>
      <scheme val="minor"/>
    </font>
    <font>
      <b/>
      <sz val="10"/>
      <name val="Arial CE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4"/>
      <name val="Arial"/>
      <family val="2"/>
      <charset val="238"/>
    </font>
    <font>
      <sz val="11"/>
      <name val="Arial CE"/>
      <charset val="238"/>
    </font>
    <font>
      <b/>
      <sz val="11"/>
      <color rgb="FFFF0000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0"/>
      <color theme="8" tint="-0.499984740745262"/>
      <name val="Arial"/>
      <family val="2"/>
      <charset val="238"/>
    </font>
    <font>
      <b/>
      <sz val="11"/>
      <color theme="8" tint="-0.499984740745262"/>
      <name val="Arial"/>
      <family val="2"/>
      <charset val="238"/>
    </font>
    <font>
      <sz val="1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sz val="8"/>
      <color indexed="63"/>
      <name val="Arial CE"/>
      <charset val="238"/>
    </font>
    <font>
      <sz val="8"/>
      <color indexed="20"/>
      <name val="Arial CE"/>
      <charset val="238"/>
    </font>
    <font>
      <sz val="8"/>
      <color indexed="61"/>
      <name val="Arial CE"/>
      <charset val="238"/>
    </font>
    <font>
      <i/>
      <sz val="8"/>
      <color indexed="12"/>
      <name val="Arial CE"/>
      <charset val="238"/>
    </font>
    <font>
      <b/>
      <sz val="11"/>
      <name val="Arial CE"/>
      <charset val="238"/>
    </font>
    <font>
      <sz val="11"/>
      <color rgb="FF00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74">
    <xf numFmtId="0" fontId="0" fillId="0" borderId="0"/>
    <xf numFmtId="0" fontId="8" fillId="0" borderId="0"/>
    <xf numFmtId="0" fontId="9" fillId="0" borderId="2">
      <alignment horizontal="justify" vertical="center" wrapText="1"/>
      <protection locked="0"/>
    </xf>
    <xf numFmtId="0" fontId="9" fillId="0" borderId="2">
      <alignment horizontal="justify" vertical="center" wrapText="1"/>
      <protection locked="0"/>
    </xf>
    <xf numFmtId="0" fontId="10" fillId="0" borderId="2">
      <alignment horizontal="justify" vertical="center" wrapText="1"/>
      <protection locked="0"/>
    </xf>
    <xf numFmtId="0" fontId="11" fillId="0" borderId="0"/>
    <xf numFmtId="49" fontId="12" fillId="0" borderId="1" applyNumberFormat="0">
      <alignment vertical="center" wrapText="1"/>
    </xf>
    <xf numFmtId="0" fontId="13" fillId="0" borderId="1">
      <alignment horizontal="center" vertical="center"/>
    </xf>
    <xf numFmtId="3" fontId="14" fillId="0" borderId="1" applyFill="0">
      <alignment horizontal="right" vertical="center"/>
    </xf>
    <xf numFmtId="0" fontId="13" fillId="0" borderId="2">
      <alignment horizontal="left" vertical="center" wrapText="1" indent="1"/>
    </xf>
    <xf numFmtId="0" fontId="14" fillId="0" borderId="1">
      <alignment horizontal="left" vertical="center" wrapText="1"/>
    </xf>
    <xf numFmtId="0" fontId="8" fillId="0" borderId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7" applyNumberFormat="0" applyAlignment="0" applyProtection="0"/>
    <xf numFmtId="0" fontId="25" fillId="6" borderId="8" applyNumberFormat="0" applyAlignment="0" applyProtection="0"/>
    <xf numFmtId="0" fontId="26" fillId="6" borderId="7" applyNumberFormat="0" applyAlignment="0" applyProtection="0"/>
    <xf numFmtId="0" fontId="27" fillId="0" borderId="9" applyNumberFormat="0" applyFill="0" applyAlignment="0" applyProtection="0"/>
    <xf numFmtId="0" fontId="28" fillId="7" borderId="10" applyNumberFormat="0" applyAlignment="0" applyProtection="0"/>
    <xf numFmtId="0" fontId="15" fillId="0" borderId="0" applyNumberFormat="0" applyFill="0" applyBorder="0" applyAlignment="0" applyProtection="0"/>
    <xf numFmtId="0" fontId="16" fillId="8" borderId="11" applyNumberFormat="0" applyFont="0" applyAlignment="0" applyProtection="0"/>
    <xf numFmtId="0" fontId="29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30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30" fillId="32" borderId="0" applyNumberFormat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" fillId="8" borderId="11" applyNumberFormat="0" applyFont="0" applyAlignment="0" applyProtection="0"/>
    <xf numFmtId="0" fontId="8" fillId="0" borderId="0"/>
    <xf numFmtId="0" fontId="16" fillId="8" borderId="11" applyNumberFormat="0" applyFont="0" applyAlignment="0" applyProtection="0"/>
    <xf numFmtId="0" fontId="35" fillId="0" borderId="0"/>
    <xf numFmtId="44" fontId="35" fillId="0" borderId="0" applyFont="0" applyFill="0" applyBorder="0" applyAlignment="0" applyProtection="0"/>
    <xf numFmtId="0" fontId="38" fillId="0" borderId="0" applyAlignment="0">
      <alignment vertical="top"/>
      <protection locked="0"/>
    </xf>
    <xf numFmtId="0" fontId="11" fillId="0" borderId="0"/>
    <xf numFmtId="0" fontId="12" fillId="0" borderId="0"/>
    <xf numFmtId="164" fontId="39" fillId="0" borderId="0" applyBorder="0"/>
    <xf numFmtId="0" fontId="4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0" fillId="0" borderId="0" applyNumberFormat="0" applyFill="0" applyBorder="0" applyAlignment="0" applyProtection="0"/>
  </cellStyleXfs>
  <cellXfs count="168">
    <xf numFmtId="0" fontId="0" fillId="0" borderId="0" xfId="0"/>
    <xf numFmtId="0" fontId="7" fillId="0" borderId="0" xfId="0" applyFont="1"/>
    <xf numFmtId="0" fontId="6" fillId="0" borderId="0" xfId="0" applyFont="1"/>
    <xf numFmtId="0" fontId="2" fillId="0" borderId="0" xfId="0" applyFont="1"/>
    <xf numFmtId="0" fontId="31" fillId="0" borderId="0" xfId="5" applyFont="1"/>
    <xf numFmtId="0" fontId="8" fillId="0" borderId="0" xfId="5" applyFont="1"/>
    <xf numFmtId="0" fontId="8" fillId="0" borderId="3" xfId="5" applyFont="1" applyBorder="1"/>
    <xf numFmtId="0" fontId="0" fillId="0" borderId="0" xfId="0" applyFill="1"/>
    <xf numFmtId="0" fontId="2" fillId="0" borderId="0" xfId="0" applyFont="1" applyBorder="1"/>
    <xf numFmtId="0" fontId="2" fillId="0" borderId="1" xfId="0" applyFont="1" applyBorder="1"/>
    <xf numFmtId="0" fontId="15" fillId="0" borderId="0" xfId="0" applyFont="1"/>
    <xf numFmtId="0" fontId="0" fillId="0" borderId="0" xfId="0" applyFill="1" applyBorder="1"/>
    <xf numFmtId="0" fontId="3" fillId="0" borderId="0" xfId="0" applyFont="1"/>
    <xf numFmtId="0" fontId="4" fillId="0" borderId="0" xfId="0" applyFont="1" applyFill="1" applyBorder="1"/>
    <xf numFmtId="0" fontId="0" fillId="0" borderId="0" xfId="0" applyBorder="1" applyAlignment="1">
      <alignment horizontal="left" vertical="top"/>
    </xf>
    <xf numFmtId="0" fontId="0" fillId="0" borderId="0" xfId="0" applyBorder="1"/>
    <xf numFmtId="0" fontId="2" fillId="0" borderId="0" xfId="0" applyFont="1" applyFill="1" applyBorder="1"/>
    <xf numFmtId="0" fontId="5" fillId="0" borderId="0" xfId="0" applyFont="1" applyFill="1" applyBorder="1"/>
    <xf numFmtId="0" fontId="5" fillId="0" borderId="0" xfId="0" applyFont="1" applyBorder="1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6" fillId="0" borderId="14" xfId="0" applyFont="1" applyBorder="1"/>
    <xf numFmtId="0" fontId="0" fillId="0" borderId="15" xfId="0" applyBorder="1"/>
    <xf numFmtId="164" fontId="4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164" fontId="4" fillId="0" borderId="0" xfId="0" applyNumberFormat="1" applyFont="1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0" fillId="0" borderId="0" xfId="0" applyNumberFormat="1" applyFill="1" applyAlignment="1">
      <alignment horizontal="left"/>
    </xf>
    <xf numFmtId="164" fontId="0" fillId="0" borderId="0" xfId="0" applyNumberFormat="1" applyFill="1" applyAlignment="1">
      <alignment horizontal="left" vertical="top"/>
    </xf>
    <xf numFmtId="0" fontId="0" fillId="0" borderId="0" xfId="0" applyFill="1" applyBorder="1" applyAlignment="1"/>
    <xf numFmtId="164" fontId="0" fillId="0" borderId="13" xfId="0" applyNumberFormat="1" applyBorder="1" applyAlignment="1">
      <alignment horizontal="left"/>
    </xf>
    <xf numFmtId="164" fontId="7" fillId="0" borderId="0" xfId="0" applyNumberFormat="1" applyFont="1" applyAlignment="1">
      <alignment horizontal="left"/>
    </xf>
    <xf numFmtId="0" fontId="0" fillId="0" borderId="0" xfId="0" applyAlignment="1"/>
    <xf numFmtId="0" fontId="4" fillId="0" borderId="0" xfId="0" applyFont="1" applyAlignment="1"/>
    <xf numFmtId="164" fontId="36" fillId="0" borderId="0" xfId="0" applyNumberFormat="1" applyFont="1" applyAlignment="1">
      <alignment horizontal="left"/>
    </xf>
    <xf numFmtId="164" fontId="37" fillId="0" borderId="0" xfId="0" applyNumberFormat="1" applyFont="1" applyAlignment="1">
      <alignment horizontal="left"/>
    </xf>
    <xf numFmtId="164" fontId="0" fillId="0" borderId="0" xfId="0" applyNumberFormat="1" applyBorder="1" applyAlignment="1">
      <alignment horizontal="left"/>
    </xf>
    <xf numFmtId="0" fontId="0" fillId="0" borderId="0" xfId="0"/>
    <xf numFmtId="164" fontId="0" fillId="0" borderId="0" xfId="0" applyNumberFormat="1" applyBorder="1" applyAlignment="1">
      <alignment horizontal="left" vertical="top"/>
    </xf>
    <xf numFmtId="164" fontId="0" fillId="0" borderId="15" xfId="0" applyNumberFormat="1" applyBorder="1" applyAlignment="1">
      <alignment horizontal="left"/>
    </xf>
    <xf numFmtId="164" fontId="4" fillId="0" borderId="15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left"/>
    </xf>
    <xf numFmtId="165" fontId="6" fillId="0" borderId="16" xfId="0" applyNumberFormat="1" applyFont="1" applyBorder="1" applyAlignment="1">
      <alignment horizontal="left"/>
    </xf>
    <xf numFmtId="0" fontId="0" fillId="0" borderId="0" xfId="0" applyAlignment="1">
      <alignment horizontal="left" vertical="top"/>
    </xf>
    <xf numFmtId="164" fontId="2" fillId="0" borderId="0" xfId="0" applyNumberFormat="1" applyFont="1" applyAlignment="1">
      <alignment horizontal="left"/>
    </xf>
    <xf numFmtId="0" fontId="0" fillId="0" borderId="0" xfId="0" applyBorder="1" applyAlignment="1">
      <alignment vertical="top"/>
    </xf>
    <xf numFmtId="0" fontId="2" fillId="0" borderId="0" xfId="0" applyFont="1" applyAlignment="1"/>
    <xf numFmtId="0" fontId="0" fillId="0" borderId="15" xfId="0" applyBorder="1" applyAlignment="1"/>
    <xf numFmtId="0" fontId="3" fillId="0" borderId="0" xfId="0" applyFont="1" applyAlignment="1"/>
    <xf numFmtId="0" fontId="6" fillId="0" borderId="0" xfId="0" applyFont="1" applyAlignment="1"/>
    <xf numFmtId="164" fontId="0" fillId="0" borderId="0" xfId="0" applyNumberFormat="1"/>
    <xf numFmtId="0" fontId="0" fillId="0" borderId="0" xfId="0" applyAlignment="1">
      <alignment vertical="top"/>
    </xf>
    <xf numFmtId="166" fontId="31" fillId="0" borderId="0" xfId="5" applyNumberFormat="1" applyFont="1"/>
    <xf numFmtId="0" fontId="33" fillId="0" borderId="0" xfId="5" applyFont="1" applyAlignme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15" xfId="0" applyBorder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Fill="1" applyBorder="1" applyAlignment="1">
      <alignment horizontal="right"/>
    </xf>
    <xf numFmtId="0" fontId="34" fillId="0" borderId="0" xfId="5" applyFont="1"/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164" fontId="7" fillId="0" borderId="0" xfId="0" applyNumberFormat="1" applyFont="1" applyAlignment="1">
      <alignment horizontal="left" vertical="top"/>
    </xf>
    <xf numFmtId="164" fontId="7" fillId="0" borderId="0" xfId="0" applyNumberFormat="1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5" applyFont="1" applyAlignment="1">
      <alignment vertical="center"/>
    </xf>
    <xf numFmtId="0" fontId="31" fillId="0" borderId="0" xfId="5" applyFont="1" applyAlignment="1">
      <alignment vertical="center"/>
    </xf>
    <xf numFmtId="0" fontId="34" fillId="0" borderId="0" xfId="5" applyFont="1" applyAlignment="1">
      <alignment vertical="center" wrapText="1"/>
    </xf>
    <xf numFmtId="0" fontId="33" fillId="0" borderId="0" xfId="5" applyFont="1" applyAlignment="1">
      <alignment vertical="center" wrapText="1"/>
    </xf>
    <xf numFmtId="0" fontId="31" fillId="0" borderId="0" xfId="5" applyFont="1" applyAlignment="1">
      <alignment vertical="center" wrapText="1"/>
    </xf>
    <xf numFmtId="0" fontId="33" fillId="0" borderId="0" xfId="5" applyFont="1" applyAlignment="1">
      <alignment vertical="center"/>
    </xf>
    <xf numFmtId="0" fontId="47" fillId="0" borderId="0" xfId="5" applyFont="1" applyAlignment="1">
      <alignment horizontal="left" vertical="center"/>
    </xf>
    <xf numFmtId="0" fontId="8" fillId="0" borderId="0" xfId="5" applyFont="1" applyBorder="1"/>
    <xf numFmtId="0" fontId="8" fillId="0" borderId="3" xfId="5" applyFont="1" applyFill="1" applyBorder="1"/>
    <xf numFmtId="0" fontId="33" fillId="0" borderId="0" xfId="5" applyFont="1" applyAlignment="1">
      <alignment horizontal="left" vertical="center" wrapText="1"/>
    </xf>
    <xf numFmtId="0" fontId="31" fillId="0" borderId="0" xfId="5" applyFont="1" applyAlignment="1">
      <alignment horizontal="left" vertical="center" wrapText="1"/>
    </xf>
    <xf numFmtId="164" fontId="43" fillId="0" borderId="0" xfId="0" applyNumberFormat="1" applyFont="1"/>
    <xf numFmtId="0" fontId="43" fillId="0" borderId="0" xfId="0" applyFont="1"/>
    <xf numFmtId="0" fontId="11" fillId="0" borderId="0" xfId="5" applyFont="1"/>
    <xf numFmtId="0" fontId="11" fillId="0" borderId="0" xfId="5" applyFont="1" applyAlignment="1">
      <alignment vertical="center"/>
    </xf>
    <xf numFmtId="0" fontId="11" fillId="0" borderId="3" xfId="5" applyFont="1" applyBorder="1"/>
    <xf numFmtId="166" fontId="11" fillId="0" borderId="0" xfId="5" applyNumberFormat="1" applyFont="1"/>
    <xf numFmtId="0" fontId="0" fillId="0" borderId="0" xfId="0"/>
    <xf numFmtId="164" fontId="7" fillId="0" borderId="0" xfId="0" applyNumberFormat="1" applyFont="1" applyFill="1" applyAlignment="1">
      <alignment horizontal="left"/>
    </xf>
    <xf numFmtId="0" fontId="7" fillId="0" borderId="0" xfId="0" applyFont="1" applyFill="1"/>
    <xf numFmtId="164" fontId="41" fillId="0" borderId="0" xfId="0" applyNumberFormat="1" applyFont="1" applyAlignment="1">
      <alignment vertical="top"/>
    </xf>
    <xf numFmtId="164" fontId="15" fillId="0" borderId="0" xfId="0" applyNumberFormat="1" applyFont="1" applyFill="1" applyAlignment="1">
      <alignment horizontal="left" vertical="top"/>
    </xf>
    <xf numFmtId="164" fontId="43" fillId="0" borderId="0" xfId="0" applyNumberFormat="1" applyFont="1" applyFill="1"/>
    <xf numFmtId="0" fontId="15" fillId="0" borderId="0" xfId="0" applyFont="1" applyFill="1" applyAlignment="1">
      <alignment horizontal="right"/>
    </xf>
    <xf numFmtId="164" fontId="0" fillId="0" borderId="0" xfId="0" applyNumberFormat="1" applyFill="1"/>
    <xf numFmtId="0" fontId="6" fillId="0" borderId="0" xfId="0" applyFont="1" applyFill="1"/>
    <xf numFmtId="0" fontId="15" fillId="0" borderId="0" xfId="0" applyFont="1" applyFill="1"/>
    <xf numFmtId="0" fontId="4" fillId="0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top"/>
    </xf>
    <xf numFmtId="0" fontId="7" fillId="0" borderId="0" xfId="0" applyFont="1" applyAlignment="1">
      <alignment horizontal="left" wrapText="1"/>
    </xf>
    <xf numFmtId="0" fontId="33" fillId="0" borderId="0" xfId="5" applyFont="1" applyAlignment="1">
      <alignment horizontal="left"/>
    </xf>
    <xf numFmtId="0" fontId="31" fillId="0" borderId="0" xfId="5" applyFont="1" applyAlignment="1">
      <alignment horizontal="left" vertical="center"/>
    </xf>
    <xf numFmtId="0" fontId="42" fillId="0" borderId="0" xfId="5" applyFont="1" applyBorder="1" applyAlignment="1">
      <alignment horizontal="right"/>
    </xf>
    <xf numFmtId="0" fontId="51" fillId="0" borderId="0" xfId="5" applyFont="1"/>
    <xf numFmtId="0" fontId="51" fillId="0" borderId="0" xfId="5" applyFont="1" applyAlignment="1">
      <alignment horizontal="left"/>
    </xf>
    <xf numFmtId="166" fontId="51" fillId="0" borderId="0" xfId="5" applyNumberFormat="1" applyFont="1" applyAlignment="1">
      <alignment horizontal="right"/>
    </xf>
    <xf numFmtId="166" fontId="52" fillId="0" borderId="0" xfId="5" applyNumberFormat="1" applyFont="1" applyAlignment="1"/>
    <xf numFmtId="0" fontId="11" fillId="0" borderId="0" xfId="5" applyFont="1" applyBorder="1"/>
    <xf numFmtId="0" fontId="11" fillId="0" borderId="0" xfId="5" applyFont="1" applyAlignment="1"/>
    <xf numFmtId="0" fontId="53" fillId="0" borderId="0" xfId="5" applyFont="1"/>
    <xf numFmtId="164" fontId="2" fillId="0" borderId="0" xfId="0" applyNumberFormat="1" applyFont="1" applyAlignment="1">
      <alignment horizontal="left"/>
    </xf>
    <xf numFmtId="0" fontId="38" fillId="0" borderId="0" xfId="65" applyAlignment="1">
      <alignment horizontal="left" vertical="top"/>
      <protection locked="0"/>
    </xf>
    <xf numFmtId="0" fontId="55" fillId="0" borderId="0" xfId="65" applyFont="1" applyAlignment="1" applyProtection="1">
      <alignment horizontal="left"/>
    </xf>
    <xf numFmtId="0" fontId="54" fillId="33" borderId="17" xfId="65" applyFont="1" applyFill="1" applyBorder="1" applyAlignment="1" applyProtection="1">
      <alignment horizontal="center" vertical="center" wrapText="1"/>
    </xf>
    <xf numFmtId="37" fontId="56" fillId="0" borderId="0" xfId="65" applyNumberFormat="1" applyFont="1" applyAlignment="1">
      <alignment horizontal="right"/>
      <protection locked="0"/>
    </xf>
    <xf numFmtId="0" fontId="56" fillId="0" borderId="0" xfId="65" applyFont="1" applyAlignment="1">
      <alignment horizontal="left" wrapText="1"/>
      <protection locked="0"/>
    </xf>
    <xf numFmtId="167" fontId="56" fillId="0" borderId="0" xfId="65" applyNumberFormat="1" applyFont="1" applyAlignment="1">
      <alignment horizontal="right"/>
      <protection locked="0"/>
    </xf>
    <xf numFmtId="39" fontId="56" fillId="0" borderId="0" xfId="65" applyNumberFormat="1" applyFont="1" applyAlignment="1">
      <alignment horizontal="right"/>
      <protection locked="0"/>
    </xf>
    <xf numFmtId="37" fontId="57" fillId="0" borderId="0" xfId="65" applyNumberFormat="1" applyFont="1" applyAlignment="1">
      <alignment horizontal="right"/>
      <protection locked="0"/>
    </xf>
    <xf numFmtId="0" fontId="57" fillId="0" borderId="0" xfId="65" applyFont="1" applyAlignment="1">
      <alignment horizontal="left" wrapText="1"/>
      <protection locked="0"/>
    </xf>
    <xf numFmtId="167" fontId="57" fillId="0" borderId="0" xfId="65" applyNumberFormat="1" applyFont="1" applyAlignment="1">
      <alignment horizontal="right"/>
      <protection locked="0"/>
    </xf>
    <xf numFmtId="39" fontId="57" fillId="0" borderId="0" xfId="65" applyNumberFormat="1" applyFont="1" applyAlignment="1">
      <alignment horizontal="right"/>
      <protection locked="0"/>
    </xf>
    <xf numFmtId="37" fontId="54" fillId="0" borderId="2" xfId="65" applyNumberFormat="1" applyFont="1" applyBorder="1" applyAlignment="1">
      <alignment horizontal="right"/>
      <protection locked="0"/>
    </xf>
    <xf numFmtId="0" fontId="54" fillId="0" borderId="2" xfId="65" applyFont="1" applyBorder="1" applyAlignment="1">
      <alignment horizontal="left" wrapText="1"/>
      <protection locked="0"/>
    </xf>
    <xf numFmtId="167" fontId="54" fillId="0" borderId="2" xfId="65" applyNumberFormat="1" applyFont="1" applyBorder="1" applyAlignment="1">
      <alignment horizontal="right"/>
      <protection locked="0"/>
    </xf>
    <xf numFmtId="39" fontId="54" fillId="0" borderId="2" xfId="65" applyNumberFormat="1" applyFont="1" applyBorder="1" applyAlignment="1">
      <alignment horizontal="right"/>
      <protection locked="0"/>
    </xf>
    <xf numFmtId="37" fontId="58" fillId="0" borderId="0" xfId="65" applyNumberFormat="1" applyFont="1" applyAlignment="1">
      <alignment horizontal="right"/>
      <protection locked="0"/>
    </xf>
    <xf numFmtId="0" fontId="58" fillId="0" borderId="0" xfId="65" applyFont="1" applyAlignment="1">
      <alignment horizontal="left" wrapText="1"/>
      <protection locked="0"/>
    </xf>
    <xf numFmtId="167" fontId="58" fillId="0" borderId="0" xfId="65" applyNumberFormat="1" applyFont="1" applyAlignment="1">
      <alignment horizontal="right"/>
      <protection locked="0"/>
    </xf>
    <xf numFmtId="39" fontId="58" fillId="0" borderId="0" xfId="65" applyNumberFormat="1" applyFont="1" applyAlignment="1">
      <alignment horizontal="right"/>
      <protection locked="0"/>
    </xf>
    <xf numFmtId="37" fontId="59" fillId="0" borderId="0" xfId="65" applyNumberFormat="1" applyFont="1" applyAlignment="1">
      <alignment horizontal="right"/>
      <protection locked="0"/>
    </xf>
    <xf numFmtId="0" fontId="59" fillId="0" borderId="0" xfId="65" applyFont="1" applyAlignment="1">
      <alignment horizontal="left" wrapText="1"/>
      <protection locked="0"/>
    </xf>
    <xf numFmtId="167" fontId="59" fillId="0" borderId="0" xfId="65" applyNumberFormat="1" applyFont="1" applyAlignment="1">
      <alignment horizontal="right"/>
      <protection locked="0"/>
    </xf>
    <xf numFmtId="39" fontId="59" fillId="0" borderId="0" xfId="65" applyNumberFormat="1" applyFont="1" applyAlignment="1">
      <alignment horizontal="right"/>
      <protection locked="0"/>
    </xf>
    <xf numFmtId="37" fontId="60" fillId="0" borderId="0" xfId="65" applyNumberFormat="1" applyFont="1" applyAlignment="1">
      <alignment horizontal="right"/>
      <protection locked="0"/>
    </xf>
    <xf numFmtId="0" fontId="60" fillId="0" borderId="0" xfId="65" applyFont="1" applyAlignment="1">
      <alignment horizontal="left" wrapText="1"/>
      <protection locked="0"/>
    </xf>
    <xf numFmtId="167" fontId="60" fillId="0" borderId="0" xfId="65" applyNumberFormat="1" applyFont="1" applyAlignment="1">
      <alignment horizontal="right"/>
      <protection locked="0"/>
    </xf>
    <xf numFmtId="39" fontId="60" fillId="0" borderId="0" xfId="65" applyNumberFormat="1" applyFont="1" applyAlignment="1">
      <alignment horizontal="right"/>
      <protection locked="0"/>
    </xf>
    <xf numFmtId="37" fontId="61" fillId="0" borderId="2" xfId="65" applyNumberFormat="1" applyFont="1" applyBorder="1" applyAlignment="1">
      <alignment horizontal="right"/>
      <protection locked="0"/>
    </xf>
    <xf numFmtId="0" fontId="61" fillId="0" borderId="2" xfId="65" applyFont="1" applyBorder="1" applyAlignment="1">
      <alignment horizontal="left" wrapText="1"/>
      <protection locked="0"/>
    </xf>
    <xf numFmtId="167" fontId="61" fillId="0" borderId="2" xfId="65" applyNumberFormat="1" applyFont="1" applyBorder="1" applyAlignment="1">
      <alignment horizontal="right"/>
      <protection locked="0"/>
    </xf>
    <xf numFmtId="39" fontId="61" fillId="0" borderId="2" xfId="65" applyNumberFormat="1" applyFont="1" applyBorder="1" applyAlignment="1">
      <alignment horizontal="right"/>
      <protection locked="0"/>
    </xf>
    <xf numFmtId="37" fontId="62" fillId="0" borderId="0" xfId="65" applyNumberFormat="1" applyFont="1" applyAlignment="1">
      <alignment horizontal="right"/>
      <protection locked="0"/>
    </xf>
    <xf numFmtId="0" fontId="62" fillId="0" borderId="0" xfId="65" applyFont="1" applyAlignment="1">
      <alignment horizontal="left" wrapText="1"/>
      <protection locked="0"/>
    </xf>
    <xf numFmtId="167" fontId="62" fillId="0" borderId="0" xfId="65" applyNumberFormat="1" applyFont="1" applyAlignment="1">
      <alignment horizontal="right"/>
      <protection locked="0"/>
    </xf>
    <xf numFmtId="39" fontId="62" fillId="0" borderId="0" xfId="65" applyNumberFormat="1" applyFont="1" applyAlignment="1">
      <alignment horizontal="right"/>
      <protection locked="0"/>
    </xf>
    <xf numFmtId="37" fontId="38" fillId="0" borderId="0" xfId="65" applyNumberFormat="1" applyAlignment="1">
      <alignment horizontal="right" vertical="top"/>
      <protection locked="0"/>
    </xf>
    <xf numFmtId="0" fontId="38" fillId="0" borderId="0" xfId="65" applyAlignment="1">
      <alignment horizontal="left" vertical="top" wrapText="1"/>
      <protection locked="0"/>
    </xf>
    <xf numFmtId="167" fontId="38" fillId="0" borderId="0" xfId="65" applyNumberFormat="1" applyAlignment="1">
      <alignment horizontal="right" vertical="top"/>
      <protection locked="0"/>
    </xf>
    <xf numFmtId="39" fontId="38" fillId="0" borderId="0" xfId="65" applyNumberFormat="1" applyAlignment="1">
      <alignment horizontal="right" vertical="top"/>
      <protection locked="0"/>
    </xf>
    <xf numFmtId="164" fontId="15" fillId="0" borderId="0" xfId="0" applyNumberFormat="1" applyFont="1" applyAlignment="1">
      <alignment horizontal="left" vertical="top"/>
    </xf>
    <xf numFmtId="0" fontId="63" fillId="0" borderId="0" xfId="0" applyFont="1" applyAlignment="1">
      <alignment horizontal="left" vertical="top"/>
    </xf>
    <xf numFmtId="0" fontId="48" fillId="0" borderId="0" xfId="5" applyFont="1" applyAlignment="1">
      <alignment vertical="center"/>
    </xf>
    <xf numFmtId="166" fontId="52" fillId="0" borderId="0" xfId="5" applyNumberFormat="1" applyFont="1" applyAlignment="1">
      <alignment horizontal="right"/>
    </xf>
    <xf numFmtId="0" fontId="44" fillId="0" borderId="0" xfId="0" applyFont="1" applyAlignment="1">
      <alignment horizontal="center" vertical="top"/>
    </xf>
    <xf numFmtId="0" fontId="31" fillId="0" borderId="0" xfId="5" applyFont="1" applyAlignment="1">
      <alignment horizontal="left" vertical="center" wrapText="1"/>
    </xf>
    <xf numFmtId="0" fontId="33" fillId="0" borderId="0" xfId="5" applyFont="1" applyAlignment="1">
      <alignment horizontal="left"/>
    </xf>
    <xf numFmtId="166" fontId="33" fillId="0" borderId="0" xfId="5" applyNumberFormat="1" applyFont="1" applyAlignment="1">
      <alignment horizontal="right"/>
    </xf>
    <xf numFmtId="166" fontId="51" fillId="0" borderId="0" xfId="5" applyNumberFormat="1" applyFont="1" applyAlignment="1">
      <alignment horizontal="right"/>
    </xf>
    <xf numFmtId="166" fontId="51" fillId="0" borderId="3" xfId="5" applyNumberFormat="1" applyFont="1" applyBorder="1" applyAlignment="1">
      <alignment horizontal="right"/>
    </xf>
    <xf numFmtId="0" fontId="32" fillId="0" borderId="0" xfId="5" applyFont="1" applyAlignment="1">
      <alignment horizontal="left" vertical="center"/>
    </xf>
    <xf numFmtId="0" fontId="31" fillId="0" borderId="0" xfId="5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164" fontId="2" fillId="0" borderId="0" xfId="0" applyNumberFormat="1" applyFont="1" applyAlignment="1">
      <alignment horizontal="left"/>
    </xf>
    <xf numFmtId="0" fontId="49" fillId="0" borderId="0" xfId="0" applyFont="1" applyBorder="1" applyAlignment="1">
      <alignment horizontal="left" wrapText="1"/>
    </xf>
  </cellXfs>
  <cellStyles count="74">
    <cellStyle name="20 % – Zvýraznění1" xfId="30" builtinId="30" customBuiltin="1"/>
    <cellStyle name="20 % – Zvýraznění2" xfId="34" builtinId="34" customBuiltin="1"/>
    <cellStyle name="20 % – Zvýraznění3" xfId="38" builtinId="38" customBuiltin="1"/>
    <cellStyle name="20 % – Zvýraznění4" xfId="42" builtinId="42" customBuiltin="1"/>
    <cellStyle name="20 % – Zvýraznění5" xfId="46" builtinId="46" customBuiltin="1"/>
    <cellStyle name="20 % – Zvýraznění6" xfId="50" builtinId="50" customBuiltin="1"/>
    <cellStyle name="310399" xfId="68"/>
    <cellStyle name="40 % – Zvýraznění1" xfId="31" builtinId="31" customBuiltin="1"/>
    <cellStyle name="40 % – Zvýraznění2" xfId="35" builtinId="35" customBuiltin="1"/>
    <cellStyle name="40 % – Zvýraznění3" xfId="39" builtinId="39" customBuiltin="1"/>
    <cellStyle name="40 % – Zvýraznění4" xfId="43" builtinId="43" customBuiltin="1"/>
    <cellStyle name="40 % – Zvýraznění5" xfId="47" builtinId="47" customBuiltin="1"/>
    <cellStyle name="40 % – Zvýraznění6" xfId="51" builtinId="51" customBuiltin="1"/>
    <cellStyle name="60 % – Zvýraznění1" xfId="32" builtinId="32" customBuiltin="1"/>
    <cellStyle name="60 % – Zvýraznění2" xfId="36" builtinId="36" customBuiltin="1"/>
    <cellStyle name="60 % – Zvýraznění3" xfId="40" builtinId="40" customBuiltin="1"/>
    <cellStyle name="60 % – Zvýraznění4" xfId="44" builtinId="44" customBuiltin="1"/>
    <cellStyle name="60 % – Zvýraznění5" xfId="48" builtinId="48" customBuiltin="1"/>
    <cellStyle name="60 % – Zvýraznění6" xfId="52" builtinId="52" customBuiltin="1"/>
    <cellStyle name="Celkem" xfId="28" builtinId="25" customBuiltin="1"/>
    <cellStyle name="Hypertextový odkaz 2" xfId="69"/>
    <cellStyle name="Hypertextový odkaz 3" xfId="73"/>
    <cellStyle name="Chybně" xfId="18" builtinId="27" customBuiltin="1"/>
    <cellStyle name="Kontrolní buňka" xfId="24" builtinId="23" customBuiltin="1"/>
    <cellStyle name="měny 2" xfId="53"/>
    <cellStyle name="měny 3" xfId="64"/>
    <cellStyle name="MřížkaNormální" xfId="6"/>
    <cellStyle name="Nadpis 1" xfId="13" builtinId="16" customBuiltin="1"/>
    <cellStyle name="Nadpis 2" xfId="14" builtinId="17" customBuiltin="1"/>
    <cellStyle name="Nadpis 3" xfId="15" builtinId="18" customBuiltin="1"/>
    <cellStyle name="Nadpis 4" xfId="16" builtinId="19" customBuiltin="1"/>
    <cellStyle name="Název" xfId="12" builtinId="15" customBuiltin="1"/>
    <cellStyle name="Neutrální" xfId="19" builtinId="28" customBuiltin="1"/>
    <cellStyle name="normal" xfId="2"/>
    <cellStyle name="Normální" xfId="0" builtinId="0"/>
    <cellStyle name="normální 2" xfId="1"/>
    <cellStyle name="normální 2 2" xfId="57"/>
    <cellStyle name="normální 2 3" xfId="55"/>
    <cellStyle name="normální 2 3 2" xfId="61"/>
    <cellStyle name="normální 2 3 2 2" xfId="63"/>
    <cellStyle name="Normální 2 4" xfId="66"/>
    <cellStyle name="normální 3" xfId="54"/>
    <cellStyle name="normální 3 2" xfId="58"/>
    <cellStyle name="normální 3 3" xfId="56"/>
    <cellStyle name="normální 4" xfId="11"/>
    <cellStyle name="normální 4 2" xfId="59"/>
    <cellStyle name="Normální 5" xfId="65"/>
    <cellStyle name="normální 6" xfId="67"/>
    <cellStyle name="Normální 7" xfId="72"/>
    <cellStyle name="normální_Rozpočet - 1.etapa" xfId="5"/>
    <cellStyle name="popis" xfId="3"/>
    <cellStyle name="popis polozky" xfId="4"/>
    <cellStyle name="Poznámka" xfId="26" builtinId="10" customBuiltin="1"/>
    <cellStyle name="Poznámka 2" xfId="60"/>
    <cellStyle name="Poznámka 3" xfId="62"/>
    <cellStyle name="Propojená buňka" xfId="23" builtinId="24" customBuiltin="1"/>
    <cellStyle name="R_cert" xfId="7"/>
    <cellStyle name="R_price" xfId="8"/>
    <cellStyle name="R_text" xfId="9"/>
    <cellStyle name="R_type" xfId="10"/>
    <cellStyle name="Správně" xfId="17" builtinId="26" customBuiltin="1"/>
    <cellStyle name="Styl 1" xfId="70"/>
    <cellStyle name="Styl 2" xfId="71"/>
    <cellStyle name="Text upozornění" xfId="25" builtinId="11" customBuiltin="1"/>
    <cellStyle name="Vstup" xfId="20" builtinId="20" customBuiltin="1"/>
    <cellStyle name="Výpočet" xfId="22" builtinId="22" customBuiltin="1"/>
    <cellStyle name="Výstup" xfId="21" builtinId="21" customBuiltin="1"/>
    <cellStyle name="Vysvětlující text" xfId="27" builtinId="53" customBuiltin="1"/>
    <cellStyle name="Zvýraznění 1" xfId="29" builtinId="29" customBuiltin="1"/>
    <cellStyle name="Zvýraznění 2" xfId="33" builtinId="33" customBuiltin="1"/>
    <cellStyle name="Zvýraznění 3" xfId="37" builtinId="37" customBuiltin="1"/>
    <cellStyle name="Zvýraznění 4" xfId="41" builtinId="41" customBuiltin="1"/>
    <cellStyle name="Zvýraznění 5" xfId="45" builtinId="45" customBuiltin="1"/>
    <cellStyle name="Zvýraznění 6" xfId="49" builtinId="49" customBuiltin="1"/>
  </cellStyles>
  <dxfs count="0"/>
  <tableStyles count="0" defaultTableStyle="TableStyleMedium9" defaultPivotStyle="PivotStyleLight16"/>
  <colors>
    <mruColors>
      <color rgb="FFFF9900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353777</xdr:colOff>
      <xdr:row>0</xdr:row>
      <xdr:rowOff>171449</xdr:rowOff>
    </xdr:from>
    <xdr:to>
      <xdr:col>15</xdr:col>
      <xdr:colOff>0</xdr:colOff>
      <xdr:row>2</xdr:row>
      <xdr:rowOff>42940</xdr:rowOff>
    </xdr:to>
    <xdr:pic>
      <xdr:nvPicPr>
        <xdr:cNvPr id="10" name="Picture 1" descr="pasek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3777" y="171449"/>
          <a:ext cx="7609123" cy="214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26</xdr:row>
      <xdr:rowOff>0</xdr:rowOff>
    </xdr:from>
    <xdr:to>
      <xdr:col>15</xdr:col>
      <xdr:colOff>0</xdr:colOff>
      <xdr:row>27</xdr:row>
      <xdr:rowOff>32917</xdr:rowOff>
    </xdr:to>
    <xdr:pic>
      <xdr:nvPicPr>
        <xdr:cNvPr id="3" name="Picture 1" descr="pasek">
          <a:extLst>
            <a:ext uri="{FF2B5EF4-FFF2-40B4-BE49-F238E27FC236}">
              <a16:creationId xmlns:a16="http://schemas.microsoft.com/office/drawing/2014/main" xmlns="" id="{546B8CFC-66AB-4423-9295-500914075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6305550"/>
          <a:ext cx="7591425" cy="2138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Q25"/>
  <sheetViews>
    <sheetView tabSelected="1" showWhiteSpace="0" zoomScaleNormal="100" workbookViewId="0">
      <selection activeCell="N10" sqref="N10"/>
    </sheetView>
  </sheetViews>
  <sheetFormatPr defaultColWidth="10.44140625" defaultRowHeight="14.25" customHeight="1" x14ac:dyDescent="0.25"/>
  <cols>
    <col min="1" max="1" width="5.44140625" style="83" customWidth="1"/>
    <col min="2" max="5" width="8.6640625" style="83" customWidth="1"/>
    <col min="6" max="6" width="22.109375" style="83" customWidth="1"/>
    <col min="7" max="7" width="4.44140625" style="83" customWidth="1"/>
    <col min="8" max="8" width="8.6640625" style="83" customWidth="1"/>
    <col min="9" max="11" width="8.6640625" style="83" hidden="1" customWidth="1"/>
    <col min="12" max="12" width="7" style="83" customWidth="1"/>
    <col min="13" max="13" width="13.88671875" style="83" customWidth="1"/>
    <col min="14" max="14" width="12.5546875" style="83" customWidth="1"/>
    <col min="15" max="256" width="10.44140625" style="83"/>
    <col min="257" max="257" width="5.44140625" style="83" customWidth="1"/>
    <col min="258" max="267" width="8.6640625" style="83" customWidth="1"/>
    <col min="268" max="512" width="10.44140625" style="83"/>
    <col min="513" max="513" width="5.44140625" style="83" customWidth="1"/>
    <col min="514" max="523" width="8.6640625" style="83" customWidth="1"/>
    <col min="524" max="768" width="10.44140625" style="83"/>
    <col min="769" max="769" width="5.44140625" style="83" customWidth="1"/>
    <col min="770" max="779" width="8.6640625" style="83" customWidth="1"/>
    <col min="780" max="1024" width="10.44140625" style="83"/>
    <col min="1025" max="1025" width="5.44140625" style="83" customWidth="1"/>
    <col min="1026" max="1035" width="8.6640625" style="83" customWidth="1"/>
    <col min="1036" max="1280" width="10.44140625" style="83"/>
    <col min="1281" max="1281" width="5.44140625" style="83" customWidth="1"/>
    <col min="1282" max="1291" width="8.6640625" style="83" customWidth="1"/>
    <col min="1292" max="1536" width="10.44140625" style="83"/>
    <col min="1537" max="1537" width="5.44140625" style="83" customWidth="1"/>
    <col min="1538" max="1547" width="8.6640625" style="83" customWidth="1"/>
    <col min="1548" max="1792" width="10.44140625" style="83"/>
    <col min="1793" max="1793" width="5.44140625" style="83" customWidth="1"/>
    <col min="1794" max="1803" width="8.6640625" style="83" customWidth="1"/>
    <col min="1804" max="2048" width="10.44140625" style="83"/>
    <col min="2049" max="2049" width="5.44140625" style="83" customWidth="1"/>
    <col min="2050" max="2059" width="8.6640625" style="83" customWidth="1"/>
    <col min="2060" max="2304" width="10.44140625" style="83"/>
    <col min="2305" max="2305" width="5.44140625" style="83" customWidth="1"/>
    <col min="2306" max="2315" width="8.6640625" style="83" customWidth="1"/>
    <col min="2316" max="2560" width="10.44140625" style="83"/>
    <col min="2561" max="2561" width="5.44140625" style="83" customWidth="1"/>
    <col min="2562" max="2571" width="8.6640625" style="83" customWidth="1"/>
    <col min="2572" max="2816" width="10.44140625" style="83"/>
    <col min="2817" max="2817" width="5.44140625" style="83" customWidth="1"/>
    <col min="2818" max="2827" width="8.6640625" style="83" customWidth="1"/>
    <col min="2828" max="3072" width="10.44140625" style="83"/>
    <col min="3073" max="3073" width="5.44140625" style="83" customWidth="1"/>
    <col min="3074" max="3083" width="8.6640625" style="83" customWidth="1"/>
    <col min="3084" max="3328" width="10.44140625" style="83"/>
    <col min="3329" max="3329" width="5.44140625" style="83" customWidth="1"/>
    <col min="3330" max="3339" width="8.6640625" style="83" customWidth="1"/>
    <col min="3340" max="3584" width="10.44140625" style="83"/>
    <col min="3585" max="3585" width="5.44140625" style="83" customWidth="1"/>
    <col min="3586" max="3595" width="8.6640625" style="83" customWidth="1"/>
    <col min="3596" max="3840" width="10.44140625" style="83"/>
    <col min="3841" max="3841" width="5.44140625" style="83" customWidth="1"/>
    <col min="3842" max="3851" width="8.6640625" style="83" customWidth="1"/>
    <col min="3852" max="4096" width="10.44140625" style="83"/>
    <col min="4097" max="4097" width="5.44140625" style="83" customWidth="1"/>
    <col min="4098" max="4107" width="8.6640625" style="83" customWidth="1"/>
    <col min="4108" max="4352" width="10.44140625" style="83"/>
    <col min="4353" max="4353" width="5.44140625" style="83" customWidth="1"/>
    <col min="4354" max="4363" width="8.6640625" style="83" customWidth="1"/>
    <col min="4364" max="4608" width="10.44140625" style="83"/>
    <col min="4609" max="4609" width="5.44140625" style="83" customWidth="1"/>
    <col min="4610" max="4619" width="8.6640625" style="83" customWidth="1"/>
    <col min="4620" max="4864" width="10.44140625" style="83"/>
    <col min="4865" max="4865" width="5.44140625" style="83" customWidth="1"/>
    <col min="4866" max="4875" width="8.6640625" style="83" customWidth="1"/>
    <col min="4876" max="5120" width="10.44140625" style="83"/>
    <col min="5121" max="5121" width="5.44140625" style="83" customWidth="1"/>
    <col min="5122" max="5131" width="8.6640625" style="83" customWidth="1"/>
    <col min="5132" max="5376" width="10.44140625" style="83"/>
    <col min="5377" max="5377" width="5.44140625" style="83" customWidth="1"/>
    <col min="5378" max="5387" width="8.6640625" style="83" customWidth="1"/>
    <col min="5388" max="5632" width="10.44140625" style="83"/>
    <col min="5633" max="5633" width="5.44140625" style="83" customWidth="1"/>
    <col min="5634" max="5643" width="8.6640625" style="83" customWidth="1"/>
    <col min="5644" max="5888" width="10.44140625" style="83"/>
    <col min="5889" max="5889" width="5.44140625" style="83" customWidth="1"/>
    <col min="5890" max="5899" width="8.6640625" style="83" customWidth="1"/>
    <col min="5900" max="6144" width="10.44140625" style="83"/>
    <col min="6145" max="6145" width="5.44140625" style="83" customWidth="1"/>
    <col min="6146" max="6155" width="8.6640625" style="83" customWidth="1"/>
    <col min="6156" max="6400" width="10.44140625" style="83"/>
    <col min="6401" max="6401" width="5.44140625" style="83" customWidth="1"/>
    <col min="6402" max="6411" width="8.6640625" style="83" customWidth="1"/>
    <col min="6412" max="6656" width="10.44140625" style="83"/>
    <col min="6657" max="6657" width="5.44140625" style="83" customWidth="1"/>
    <col min="6658" max="6667" width="8.6640625" style="83" customWidth="1"/>
    <col min="6668" max="6912" width="10.44140625" style="83"/>
    <col min="6913" max="6913" width="5.44140625" style="83" customWidth="1"/>
    <col min="6914" max="6923" width="8.6640625" style="83" customWidth="1"/>
    <col min="6924" max="7168" width="10.44140625" style="83"/>
    <col min="7169" max="7169" width="5.44140625" style="83" customWidth="1"/>
    <col min="7170" max="7179" width="8.6640625" style="83" customWidth="1"/>
    <col min="7180" max="7424" width="10.44140625" style="83"/>
    <col min="7425" max="7425" width="5.44140625" style="83" customWidth="1"/>
    <col min="7426" max="7435" width="8.6640625" style="83" customWidth="1"/>
    <col min="7436" max="7680" width="10.44140625" style="83"/>
    <col min="7681" max="7681" width="5.44140625" style="83" customWidth="1"/>
    <col min="7682" max="7691" width="8.6640625" style="83" customWidth="1"/>
    <col min="7692" max="7936" width="10.44140625" style="83"/>
    <col min="7937" max="7937" width="5.44140625" style="83" customWidth="1"/>
    <col min="7938" max="7947" width="8.6640625" style="83" customWidth="1"/>
    <col min="7948" max="8192" width="10.44140625" style="83"/>
    <col min="8193" max="8193" width="5.44140625" style="83" customWidth="1"/>
    <col min="8194" max="8203" width="8.6640625" style="83" customWidth="1"/>
    <col min="8204" max="8448" width="10.44140625" style="83"/>
    <col min="8449" max="8449" width="5.44140625" style="83" customWidth="1"/>
    <col min="8450" max="8459" width="8.6640625" style="83" customWidth="1"/>
    <col min="8460" max="8704" width="10.44140625" style="83"/>
    <col min="8705" max="8705" width="5.44140625" style="83" customWidth="1"/>
    <col min="8706" max="8715" width="8.6640625" style="83" customWidth="1"/>
    <col min="8716" max="8960" width="10.44140625" style="83"/>
    <col min="8961" max="8961" width="5.44140625" style="83" customWidth="1"/>
    <col min="8962" max="8971" width="8.6640625" style="83" customWidth="1"/>
    <col min="8972" max="9216" width="10.44140625" style="83"/>
    <col min="9217" max="9217" width="5.44140625" style="83" customWidth="1"/>
    <col min="9218" max="9227" width="8.6640625" style="83" customWidth="1"/>
    <col min="9228" max="9472" width="10.44140625" style="83"/>
    <col min="9473" max="9473" width="5.44140625" style="83" customWidth="1"/>
    <col min="9474" max="9483" width="8.6640625" style="83" customWidth="1"/>
    <col min="9484" max="9728" width="10.44140625" style="83"/>
    <col min="9729" max="9729" width="5.44140625" style="83" customWidth="1"/>
    <col min="9730" max="9739" width="8.6640625" style="83" customWidth="1"/>
    <col min="9740" max="9984" width="10.44140625" style="83"/>
    <col min="9985" max="9985" width="5.44140625" style="83" customWidth="1"/>
    <col min="9986" max="9995" width="8.6640625" style="83" customWidth="1"/>
    <col min="9996" max="10240" width="10.44140625" style="83"/>
    <col min="10241" max="10241" width="5.44140625" style="83" customWidth="1"/>
    <col min="10242" max="10251" width="8.6640625" style="83" customWidth="1"/>
    <col min="10252" max="10496" width="10.44140625" style="83"/>
    <col min="10497" max="10497" width="5.44140625" style="83" customWidth="1"/>
    <col min="10498" max="10507" width="8.6640625" style="83" customWidth="1"/>
    <col min="10508" max="10752" width="10.44140625" style="83"/>
    <col min="10753" max="10753" width="5.44140625" style="83" customWidth="1"/>
    <col min="10754" max="10763" width="8.6640625" style="83" customWidth="1"/>
    <col min="10764" max="11008" width="10.44140625" style="83"/>
    <col min="11009" max="11009" width="5.44140625" style="83" customWidth="1"/>
    <col min="11010" max="11019" width="8.6640625" style="83" customWidth="1"/>
    <col min="11020" max="11264" width="10.44140625" style="83"/>
    <col min="11265" max="11265" width="5.44140625" style="83" customWidth="1"/>
    <col min="11266" max="11275" width="8.6640625" style="83" customWidth="1"/>
    <col min="11276" max="11520" width="10.44140625" style="83"/>
    <col min="11521" max="11521" width="5.44140625" style="83" customWidth="1"/>
    <col min="11522" max="11531" width="8.6640625" style="83" customWidth="1"/>
    <col min="11532" max="11776" width="10.44140625" style="83"/>
    <col min="11777" max="11777" width="5.44140625" style="83" customWidth="1"/>
    <col min="11778" max="11787" width="8.6640625" style="83" customWidth="1"/>
    <col min="11788" max="12032" width="10.44140625" style="83"/>
    <col min="12033" max="12033" width="5.44140625" style="83" customWidth="1"/>
    <col min="12034" max="12043" width="8.6640625" style="83" customWidth="1"/>
    <col min="12044" max="12288" width="10.44140625" style="83"/>
    <col min="12289" max="12289" width="5.44140625" style="83" customWidth="1"/>
    <col min="12290" max="12299" width="8.6640625" style="83" customWidth="1"/>
    <col min="12300" max="12544" width="10.44140625" style="83"/>
    <col min="12545" max="12545" width="5.44140625" style="83" customWidth="1"/>
    <col min="12546" max="12555" width="8.6640625" style="83" customWidth="1"/>
    <col min="12556" max="12800" width="10.44140625" style="83"/>
    <col min="12801" max="12801" width="5.44140625" style="83" customWidth="1"/>
    <col min="12802" max="12811" width="8.6640625" style="83" customWidth="1"/>
    <col min="12812" max="13056" width="10.44140625" style="83"/>
    <col min="13057" max="13057" width="5.44140625" style="83" customWidth="1"/>
    <col min="13058" max="13067" width="8.6640625" style="83" customWidth="1"/>
    <col min="13068" max="13312" width="10.44140625" style="83"/>
    <col min="13313" max="13313" width="5.44140625" style="83" customWidth="1"/>
    <col min="13314" max="13323" width="8.6640625" style="83" customWidth="1"/>
    <col min="13324" max="13568" width="10.44140625" style="83"/>
    <col min="13569" max="13569" width="5.44140625" style="83" customWidth="1"/>
    <col min="13570" max="13579" width="8.6640625" style="83" customWidth="1"/>
    <col min="13580" max="13824" width="10.44140625" style="83"/>
    <col min="13825" max="13825" width="5.44140625" style="83" customWidth="1"/>
    <col min="13826" max="13835" width="8.6640625" style="83" customWidth="1"/>
    <col min="13836" max="14080" width="10.44140625" style="83"/>
    <col min="14081" max="14081" width="5.44140625" style="83" customWidth="1"/>
    <col min="14082" max="14091" width="8.6640625" style="83" customWidth="1"/>
    <col min="14092" max="14336" width="10.44140625" style="83"/>
    <col min="14337" max="14337" width="5.44140625" style="83" customWidth="1"/>
    <col min="14338" max="14347" width="8.6640625" style="83" customWidth="1"/>
    <col min="14348" max="14592" width="10.44140625" style="83"/>
    <col min="14593" max="14593" width="5.44140625" style="83" customWidth="1"/>
    <col min="14594" max="14603" width="8.6640625" style="83" customWidth="1"/>
    <col min="14604" max="14848" width="10.44140625" style="83"/>
    <col min="14849" max="14849" width="5.44140625" style="83" customWidth="1"/>
    <col min="14850" max="14859" width="8.6640625" style="83" customWidth="1"/>
    <col min="14860" max="15104" width="10.44140625" style="83"/>
    <col min="15105" max="15105" width="5.44140625" style="83" customWidth="1"/>
    <col min="15106" max="15115" width="8.6640625" style="83" customWidth="1"/>
    <col min="15116" max="15360" width="10.44140625" style="83"/>
    <col min="15361" max="15361" width="5.44140625" style="83" customWidth="1"/>
    <col min="15362" max="15371" width="8.6640625" style="83" customWidth="1"/>
    <col min="15372" max="15616" width="10.44140625" style="83"/>
    <col min="15617" max="15617" width="5.44140625" style="83" customWidth="1"/>
    <col min="15618" max="15627" width="8.6640625" style="83" customWidth="1"/>
    <col min="15628" max="15872" width="10.44140625" style="83"/>
    <col min="15873" max="15873" width="5.44140625" style="83" customWidth="1"/>
    <col min="15874" max="15883" width="8.6640625" style="83" customWidth="1"/>
    <col min="15884" max="16128" width="10.44140625" style="83"/>
    <col min="16129" max="16129" width="5.44140625" style="83" customWidth="1"/>
    <col min="16130" max="16139" width="8.6640625" style="83" customWidth="1"/>
    <col min="16140" max="16384" width="10.44140625" style="83"/>
  </cols>
  <sheetData>
    <row r="1" spans="1:15" ht="14.1" customHeight="1" x14ac:dyDescent="0.25">
      <c r="A1" s="155" t="s">
        <v>21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5" ht="14.1" customHeight="1" x14ac:dyDescent="0.25"/>
    <row r="3" spans="1:15" ht="14.1" customHeight="1" x14ac:dyDescent="0.25"/>
    <row r="4" spans="1:15" ht="14.1" customHeight="1" x14ac:dyDescent="0.25">
      <c r="A4" s="70"/>
      <c r="B4" s="161" t="s">
        <v>24</v>
      </c>
      <c r="C4" s="161"/>
      <c r="D4" s="161"/>
      <c r="E4" s="161"/>
      <c r="F4" s="161"/>
      <c r="G4" s="161"/>
      <c r="H4" s="161"/>
      <c r="I4" s="161"/>
      <c r="J4" s="161"/>
      <c r="K4" s="161"/>
      <c r="L4" s="84"/>
      <c r="M4" s="84"/>
      <c r="N4" s="84"/>
    </row>
    <row r="5" spans="1:15" ht="14.1" customHeight="1" x14ac:dyDescent="0.25">
      <c r="A5" s="70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84"/>
      <c r="M5" s="84"/>
      <c r="N5" s="84"/>
    </row>
    <row r="6" spans="1:15" ht="14.1" customHeight="1" x14ac:dyDescent="0.25">
      <c r="A6" s="70"/>
      <c r="B6" s="76"/>
      <c r="C6" s="76"/>
      <c r="D6" s="76"/>
      <c r="E6" s="76"/>
      <c r="F6" s="76"/>
      <c r="G6" s="76"/>
      <c r="H6" s="76"/>
      <c r="I6" s="76"/>
      <c r="J6" s="76"/>
      <c r="K6" s="76"/>
      <c r="L6" s="84"/>
      <c r="M6" s="84"/>
      <c r="N6" s="84"/>
    </row>
    <row r="7" spans="1:15" ht="14.1" customHeight="1" x14ac:dyDescent="0.25">
      <c r="A7" s="70"/>
      <c r="B7" s="71" t="s">
        <v>19</v>
      </c>
      <c r="C7" s="153" t="s">
        <v>42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73"/>
    </row>
    <row r="8" spans="1:15" ht="14.1" customHeight="1" x14ac:dyDescent="0.25">
      <c r="A8" s="70"/>
      <c r="B8" s="74"/>
      <c r="C8" s="74"/>
      <c r="D8" s="75"/>
      <c r="E8" s="73"/>
      <c r="F8" s="73"/>
      <c r="G8" s="73"/>
      <c r="H8" s="73"/>
      <c r="I8" s="73"/>
      <c r="J8" s="73"/>
      <c r="K8" s="73"/>
      <c r="L8" s="73"/>
      <c r="M8" s="73"/>
      <c r="N8" s="73"/>
    </row>
    <row r="9" spans="1:15" ht="14.1" customHeight="1" x14ac:dyDescent="0.25">
      <c r="A9" s="70"/>
      <c r="B9" s="74" t="s">
        <v>20</v>
      </c>
      <c r="C9" s="162" t="s">
        <v>43</v>
      </c>
      <c r="D9" s="162"/>
      <c r="E9" s="162"/>
      <c r="F9" s="162"/>
      <c r="G9" s="162"/>
      <c r="H9" s="162"/>
      <c r="I9" s="162"/>
      <c r="J9" s="162"/>
      <c r="K9" s="162"/>
      <c r="L9" s="72"/>
      <c r="M9" s="72"/>
      <c r="N9" s="72"/>
    </row>
    <row r="10" spans="1:15" ht="14.1" customHeight="1" x14ac:dyDescent="0.25">
      <c r="A10" s="70"/>
      <c r="B10" s="80"/>
      <c r="C10" s="80"/>
      <c r="D10" s="79"/>
      <c r="E10" s="79"/>
      <c r="F10" s="79"/>
      <c r="G10" s="79"/>
      <c r="H10" s="79"/>
      <c r="I10" s="79"/>
      <c r="J10" s="79"/>
      <c r="K10" s="79"/>
      <c r="L10" s="72"/>
      <c r="M10" s="72"/>
      <c r="N10" s="72"/>
    </row>
    <row r="11" spans="1:15" ht="14.1" customHeight="1" x14ac:dyDescent="0.25">
      <c r="A11" s="70"/>
      <c r="B11" s="102" t="s">
        <v>25</v>
      </c>
      <c r="C11" s="102" t="s">
        <v>41</v>
      </c>
      <c r="D11" s="73"/>
      <c r="E11" s="73"/>
      <c r="F11" s="73"/>
      <c r="G11" s="73"/>
      <c r="H11" s="73"/>
      <c r="I11" s="73"/>
      <c r="J11" s="73"/>
      <c r="K11" s="73"/>
      <c r="L11" s="72"/>
      <c r="M11" s="72"/>
      <c r="N11" s="72"/>
    </row>
    <row r="12" spans="1:15" ht="14.1" customHeight="1" x14ac:dyDescent="0.25">
      <c r="A12" s="70"/>
      <c r="B12" s="80"/>
      <c r="C12" s="80"/>
      <c r="D12" s="79"/>
      <c r="E12" s="79"/>
      <c r="F12" s="79"/>
      <c r="G12" s="79"/>
      <c r="H12" s="79"/>
      <c r="I12" s="79"/>
      <c r="J12" s="79"/>
      <c r="K12" s="79"/>
      <c r="L12" s="72"/>
      <c r="M12" s="72"/>
      <c r="N12" s="72"/>
    </row>
    <row r="13" spans="1:15" ht="14.1" customHeight="1" x14ac:dyDescent="0.25">
      <c r="A13" s="70"/>
      <c r="B13" s="71" t="s">
        <v>22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</row>
    <row r="14" spans="1:15" ht="14.1" customHeight="1" x14ac:dyDescent="0.25">
      <c r="A14" s="70"/>
      <c r="B14" s="156" t="s">
        <v>23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</row>
    <row r="15" spans="1:15" ht="14.1" customHeight="1" thickBot="1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85"/>
      <c r="M15" s="85"/>
      <c r="N15" s="85"/>
      <c r="O15" s="85"/>
    </row>
    <row r="16" spans="1:15" ht="14.1" customHeight="1" x14ac:dyDescent="0.25">
      <c r="A16" s="5"/>
      <c r="B16" s="5"/>
      <c r="C16" s="5"/>
      <c r="D16" s="5"/>
      <c r="E16" s="5"/>
      <c r="F16" s="5"/>
      <c r="G16" s="5"/>
      <c r="H16" s="5"/>
      <c r="I16" s="104"/>
      <c r="J16" s="105"/>
      <c r="K16" s="105"/>
      <c r="L16" s="108"/>
      <c r="M16" s="109"/>
    </row>
    <row r="17" spans="1:17" ht="14.1" customHeight="1" x14ac:dyDescent="0.25">
      <c r="A17" s="5"/>
      <c r="B17" s="62" t="s">
        <v>17</v>
      </c>
      <c r="C17" s="62"/>
      <c r="D17" s="62"/>
      <c r="E17" s="62"/>
      <c r="F17" s="62"/>
      <c r="G17" s="5"/>
      <c r="H17" s="5"/>
      <c r="I17" s="159">
        <f>'Ochrana před bleskem'!L41</f>
        <v>0</v>
      </c>
      <c r="J17" s="159"/>
      <c r="K17" s="159"/>
      <c r="L17" s="108"/>
      <c r="M17" s="86">
        <f>'Ochrana před bleskem'!L43</f>
        <v>0</v>
      </c>
    </row>
    <row r="18" spans="1:17" ht="6" customHeight="1" x14ac:dyDescent="0.25">
      <c r="A18" s="5"/>
      <c r="B18" s="5"/>
      <c r="C18" s="5"/>
      <c r="D18" s="5"/>
      <c r="E18" s="5"/>
      <c r="F18" s="5"/>
      <c r="G18" s="5"/>
      <c r="H18" s="5"/>
      <c r="I18" s="104"/>
      <c r="J18" s="104"/>
      <c r="K18" s="104"/>
      <c r="L18" s="108"/>
      <c r="M18" s="110"/>
    </row>
    <row r="19" spans="1:17" ht="14.1" customHeight="1" x14ac:dyDescent="0.25">
      <c r="A19" s="5"/>
      <c r="B19" s="62" t="s">
        <v>40</v>
      </c>
      <c r="C19" s="62"/>
      <c r="D19" s="62"/>
      <c r="E19" s="62"/>
      <c r="F19" s="62"/>
      <c r="G19" s="5"/>
      <c r="H19" s="5"/>
      <c r="I19" s="159">
        <f>'Ochrana před bleskem'!L43</f>
        <v>0</v>
      </c>
      <c r="J19" s="159"/>
      <c r="K19" s="159"/>
      <c r="L19" s="108"/>
      <c r="M19" s="86">
        <f>'Zemní práce'!G97</f>
        <v>0</v>
      </c>
    </row>
    <row r="21" spans="1:17" ht="14.1" customHeight="1" thickBot="1" x14ac:dyDescent="0.3">
      <c r="A21" s="77"/>
      <c r="B21" s="78"/>
      <c r="C21" s="78"/>
      <c r="D21" s="78"/>
      <c r="E21" s="6"/>
      <c r="F21" s="6"/>
      <c r="G21" s="6"/>
      <c r="H21" s="6"/>
      <c r="I21" s="160"/>
      <c r="J21" s="160"/>
      <c r="K21" s="160"/>
      <c r="L21" s="85"/>
      <c r="M21" s="85"/>
      <c r="N21" s="85"/>
      <c r="O21" s="85"/>
    </row>
    <row r="22" spans="1:17" ht="14.1" customHeight="1" x14ac:dyDescent="0.25">
      <c r="A22" s="5"/>
      <c r="B22" s="5"/>
      <c r="C22" s="5"/>
      <c r="D22" s="5"/>
      <c r="E22" s="5"/>
      <c r="F22" s="5"/>
      <c r="G22" s="5"/>
      <c r="H22" s="5"/>
      <c r="I22" s="106"/>
      <c r="J22" s="106"/>
      <c r="K22" s="106"/>
      <c r="L22" s="108"/>
      <c r="P22" s="86"/>
    </row>
    <row r="23" spans="1:17" ht="14.1" customHeight="1" x14ac:dyDescent="0.25">
      <c r="A23" s="5"/>
      <c r="B23" s="157" t="s">
        <v>7</v>
      </c>
      <c r="C23" s="157"/>
      <c r="D23" s="157"/>
      <c r="E23" s="101"/>
      <c r="F23" s="101"/>
      <c r="G23" s="55"/>
      <c r="H23" s="55"/>
      <c r="I23" s="107"/>
      <c r="J23" s="154">
        <f>SUM(I19:K19)</f>
        <v>0</v>
      </c>
      <c r="K23" s="154"/>
      <c r="L23" s="158">
        <f>SUM(M17:M19)</f>
        <v>0</v>
      </c>
      <c r="M23" s="158"/>
      <c r="N23" s="103" t="s">
        <v>6</v>
      </c>
    </row>
    <row r="24" spans="1:17" ht="14.25" customHeight="1" x14ac:dyDescent="0.25">
      <c r="A24" s="5"/>
      <c r="C24" s="4"/>
      <c r="D24" s="4"/>
      <c r="E24" s="4"/>
      <c r="F24" s="54"/>
      <c r="G24" s="4"/>
      <c r="H24" s="4"/>
      <c r="I24" s="4"/>
      <c r="J24" s="4"/>
      <c r="K24" s="4"/>
      <c r="Q24" s="86"/>
    </row>
    <row r="25" spans="1:17" ht="14.25" customHeight="1" x14ac:dyDescent="0.25">
      <c r="B25" s="4" t="s">
        <v>39</v>
      </c>
    </row>
  </sheetData>
  <mergeCells count="10">
    <mergeCell ref="J23:K23"/>
    <mergeCell ref="A1:N1"/>
    <mergeCell ref="B14:N14"/>
    <mergeCell ref="B23:D23"/>
    <mergeCell ref="L23:M23"/>
    <mergeCell ref="I19:K19"/>
    <mergeCell ref="I21:K21"/>
    <mergeCell ref="B4:K5"/>
    <mergeCell ref="C9:K9"/>
    <mergeCell ref="I17:K17"/>
  </mergeCells>
  <pageMargins left="0.31496062992125984" right="0.31496062992125984" top="0.39370078740157483" bottom="0.59055118110236227" header="0.31496062992125984" footer="0.31496062992125984"/>
  <pageSetup paperSize="9" scale="96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92"/>
  <sheetViews>
    <sheetView zoomScaleNormal="100" workbookViewId="0">
      <selection activeCell="N23" sqref="N23"/>
    </sheetView>
  </sheetViews>
  <sheetFormatPr defaultColWidth="9.109375" defaultRowHeight="14.4" x14ac:dyDescent="0.3"/>
  <cols>
    <col min="1" max="1" width="1.88671875" style="37" customWidth="1"/>
    <col min="2" max="2" width="65.6640625" style="37" customWidth="1"/>
    <col min="3" max="3" width="1.109375" style="37" customWidth="1"/>
    <col min="4" max="4" width="5.109375" style="19" customWidth="1"/>
    <col min="5" max="5" width="4.109375" style="32" customWidth="1"/>
    <col min="6" max="6" width="8.88671875" style="24" customWidth="1"/>
    <col min="7" max="7" width="10.5546875" style="24" customWidth="1"/>
    <col min="8" max="8" width="2" style="24" customWidth="1"/>
    <col min="9" max="9" width="11.33203125" style="24" customWidth="1"/>
    <col min="10" max="10" width="10.5546875" style="24" bestFit="1" customWidth="1"/>
    <col min="11" max="11" width="1.109375" style="24" customWidth="1"/>
    <col min="12" max="12" width="15.44140625" style="24" customWidth="1"/>
    <col min="13" max="18" width="9.109375" style="7"/>
    <col min="19" max="16384" width="9.109375" style="37"/>
  </cols>
  <sheetData>
    <row r="1" spans="2:41" ht="14.25" customHeight="1" x14ac:dyDescent="0.3">
      <c r="B1" s="163" t="s">
        <v>44</v>
      </c>
      <c r="C1" s="164"/>
      <c r="D1" s="164"/>
      <c r="E1" s="164"/>
      <c r="F1" s="164"/>
      <c r="M1" s="29"/>
      <c r="N1" s="29"/>
      <c r="O1" s="29"/>
      <c r="P1" s="29"/>
    </row>
    <row r="2" spans="2:41" ht="14.25" customHeight="1" x14ac:dyDescent="0.3">
      <c r="B2" s="163"/>
      <c r="C2" s="164"/>
      <c r="D2" s="164"/>
      <c r="E2" s="164"/>
      <c r="F2" s="164"/>
      <c r="M2" s="29"/>
      <c r="N2" s="29"/>
      <c r="O2" s="29"/>
      <c r="P2" s="29"/>
    </row>
    <row r="3" spans="2:41" ht="14.25" customHeight="1" x14ac:dyDescent="0.3">
      <c r="B3" s="165"/>
      <c r="C3" s="165"/>
      <c r="D3" s="165"/>
      <c r="E3" s="165"/>
      <c r="F3" s="165"/>
      <c r="G3" s="30"/>
      <c r="H3" s="30"/>
      <c r="I3" s="30"/>
      <c r="J3" s="30"/>
      <c r="K3" s="30"/>
      <c r="M3" s="29"/>
      <c r="N3" s="29"/>
      <c r="O3" s="29"/>
      <c r="P3" s="29"/>
    </row>
    <row r="4" spans="2:41" ht="14.25" customHeight="1" x14ac:dyDescent="0.3">
      <c r="B4" s="14"/>
      <c r="C4" s="14"/>
      <c r="D4" s="14"/>
      <c r="E4" s="47"/>
      <c r="F4" s="38"/>
      <c r="G4" s="36"/>
      <c r="H4" s="36"/>
      <c r="I4" s="36"/>
      <c r="J4" s="36"/>
      <c r="K4" s="36"/>
      <c r="L4" s="36"/>
      <c r="M4" s="29"/>
      <c r="N4" s="29"/>
      <c r="O4" s="29"/>
      <c r="P4" s="29"/>
    </row>
    <row r="5" spans="2:41" ht="14.25" customHeight="1" x14ac:dyDescent="0.3">
      <c r="F5" s="31"/>
      <c r="I5" s="3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</row>
    <row r="6" spans="2:41" s="3" customFormat="1" x14ac:dyDescent="0.3">
      <c r="B6" s="3" t="s">
        <v>0</v>
      </c>
      <c r="D6" s="57"/>
      <c r="E6" s="48"/>
      <c r="F6" s="166" t="s">
        <v>1</v>
      </c>
      <c r="G6" s="166"/>
      <c r="H6" s="46"/>
      <c r="I6" s="166" t="s">
        <v>2</v>
      </c>
      <c r="J6" s="166"/>
      <c r="K6" s="46"/>
      <c r="L6" s="46" t="s">
        <v>3</v>
      </c>
      <c r="M6" s="17"/>
      <c r="N6" s="17"/>
      <c r="O6" s="17"/>
      <c r="P6" s="17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</row>
    <row r="7" spans="2:41" ht="6" customHeight="1" x14ac:dyDescent="0.3">
      <c r="F7" s="31"/>
      <c r="I7" s="3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</row>
    <row r="8" spans="2:41" ht="14.25" customHeight="1" x14ac:dyDescent="0.3">
      <c r="F8" s="31"/>
      <c r="G8" s="34" t="s">
        <v>10</v>
      </c>
      <c r="H8" s="34"/>
      <c r="I8" s="35"/>
      <c r="J8" s="34" t="s">
        <v>11</v>
      </c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</row>
    <row r="9" spans="2:41" ht="6" customHeight="1" x14ac:dyDescent="0.3"/>
    <row r="10" spans="2:41" ht="14.25" customHeight="1" x14ac:dyDescent="0.3">
      <c r="B10" s="9" t="s">
        <v>12</v>
      </c>
    </row>
    <row r="11" spans="2:41" ht="14.25" customHeight="1" x14ac:dyDescent="0.3"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2:41" s="45" customFormat="1" x14ac:dyDescent="0.3">
      <c r="B12" s="45" t="s">
        <v>45</v>
      </c>
      <c r="D12" s="45">
        <v>4</v>
      </c>
      <c r="E12" s="45" t="s">
        <v>8</v>
      </c>
      <c r="F12" s="26"/>
      <c r="G12" s="25"/>
      <c r="H12" s="26"/>
      <c r="I12" s="24"/>
      <c r="J12" s="25"/>
      <c r="K12" s="26"/>
      <c r="L12" s="26"/>
      <c r="M12" s="99"/>
      <c r="N12" s="52"/>
    </row>
    <row r="13" spans="2:41" s="87" customFormat="1" x14ac:dyDescent="0.3">
      <c r="B13" s="45" t="s">
        <v>28</v>
      </c>
      <c r="D13" s="19">
        <v>8</v>
      </c>
      <c r="E13" s="19" t="s">
        <v>8</v>
      </c>
      <c r="F13" s="65"/>
      <c r="G13" s="23"/>
      <c r="H13" s="24"/>
      <c r="I13" s="24"/>
      <c r="J13" s="23"/>
      <c r="K13" s="24"/>
      <c r="L13" s="26"/>
      <c r="M13" s="99"/>
      <c r="N13" s="52"/>
      <c r="O13" s="81"/>
      <c r="P13" s="82"/>
    </row>
    <row r="14" spans="2:41" s="87" customFormat="1" ht="14.25" customHeight="1" x14ac:dyDescent="0.3">
      <c r="B14" s="45" t="s">
        <v>31</v>
      </c>
      <c r="D14" s="19">
        <v>4</v>
      </c>
      <c r="E14" s="19" t="s">
        <v>8</v>
      </c>
      <c r="F14" s="31"/>
      <c r="G14" s="23"/>
      <c r="H14" s="24"/>
      <c r="I14" s="24"/>
      <c r="J14" s="23"/>
      <c r="K14" s="24"/>
      <c r="L14" s="26"/>
      <c r="M14" s="99"/>
      <c r="N14" s="52"/>
      <c r="O14" s="81"/>
      <c r="P14" s="82"/>
    </row>
    <row r="15" spans="2:41" s="87" customFormat="1" ht="14.25" customHeight="1" x14ac:dyDescent="0.3">
      <c r="B15" s="45" t="s">
        <v>29</v>
      </c>
      <c r="D15" s="19">
        <v>64</v>
      </c>
      <c r="E15" s="19" t="s">
        <v>8</v>
      </c>
      <c r="F15" s="31"/>
      <c r="G15" s="23"/>
      <c r="H15" s="24"/>
      <c r="I15" s="24"/>
      <c r="J15" s="23"/>
      <c r="K15" s="24"/>
      <c r="L15" s="26"/>
      <c r="M15" s="99"/>
      <c r="N15" s="52"/>
      <c r="O15" s="81"/>
      <c r="P15" s="82"/>
    </row>
    <row r="16" spans="2:41" s="87" customFormat="1" ht="14.25" customHeight="1" x14ac:dyDescent="0.3">
      <c r="B16" s="45" t="s">
        <v>30</v>
      </c>
      <c r="D16" s="19">
        <v>5</v>
      </c>
      <c r="E16" s="19" t="s">
        <v>8</v>
      </c>
      <c r="F16" s="31"/>
      <c r="G16" s="23"/>
      <c r="H16" s="24"/>
      <c r="I16" s="24"/>
      <c r="J16" s="23"/>
      <c r="K16" s="24"/>
      <c r="L16" s="26"/>
      <c r="M16" s="99"/>
      <c r="N16" s="52"/>
      <c r="O16" s="81"/>
      <c r="P16" s="82"/>
    </row>
    <row r="17" spans="2:17" s="87" customFormat="1" x14ac:dyDescent="0.3">
      <c r="B17" s="87" t="s">
        <v>32</v>
      </c>
      <c r="D17" s="19">
        <v>160</v>
      </c>
      <c r="E17" s="19" t="s">
        <v>9</v>
      </c>
      <c r="F17" s="31"/>
      <c r="G17" s="23"/>
      <c r="H17" s="24"/>
      <c r="I17" s="24"/>
      <c r="J17" s="23"/>
      <c r="K17" s="24"/>
      <c r="L17" s="26"/>
      <c r="M17" s="99"/>
      <c r="N17" s="52"/>
      <c r="O17" s="81"/>
      <c r="P17" s="82"/>
    </row>
    <row r="18" spans="2:17" s="87" customFormat="1" x14ac:dyDescent="0.3">
      <c r="B18" s="87" t="s">
        <v>46</v>
      </c>
      <c r="D18" s="45">
        <v>126</v>
      </c>
      <c r="E18" s="53" t="s">
        <v>8</v>
      </c>
      <c r="F18" s="26"/>
      <c r="G18" s="25"/>
      <c r="H18" s="26"/>
      <c r="I18" s="26"/>
      <c r="J18" s="25"/>
      <c r="K18" s="26"/>
      <c r="L18" s="26"/>
      <c r="M18" s="99"/>
      <c r="N18" s="98"/>
      <c r="O18" s="81"/>
    </row>
    <row r="19" spans="2:17" s="87" customFormat="1" x14ac:dyDescent="0.3">
      <c r="B19" s="1" t="s">
        <v>38</v>
      </c>
      <c r="D19" s="45">
        <v>12</v>
      </c>
      <c r="E19" s="19" t="s">
        <v>8</v>
      </c>
      <c r="F19" s="31"/>
      <c r="G19" s="23"/>
      <c r="H19" s="24"/>
      <c r="I19" s="24"/>
      <c r="J19" s="23"/>
      <c r="K19" s="24"/>
      <c r="L19" s="26"/>
      <c r="M19" s="99"/>
      <c r="N19" s="52"/>
      <c r="O19" s="81"/>
      <c r="P19" s="82"/>
    </row>
    <row r="20" spans="2:17" s="87" customFormat="1" x14ac:dyDescent="0.3">
      <c r="B20" s="87" t="s">
        <v>47</v>
      </c>
      <c r="D20" s="19">
        <v>4</v>
      </c>
      <c r="E20" s="19" t="s">
        <v>8</v>
      </c>
      <c r="F20" s="31"/>
      <c r="G20" s="23"/>
      <c r="H20" s="24"/>
      <c r="I20" s="24"/>
      <c r="J20" s="23"/>
      <c r="K20" s="24"/>
      <c r="L20" s="26"/>
      <c r="M20" s="99"/>
      <c r="N20" s="52"/>
      <c r="O20" s="81"/>
      <c r="P20" s="82"/>
    </row>
    <row r="21" spans="2:17" s="45" customFormat="1" x14ac:dyDescent="0.3">
      <c r="B21" s="67" t="s">
        <v>48</v>
      </c>
      <c r="D21" s="45">
        <v>4</v>
      </c>
      <c r="E21" s="45" t="s">
        <v>8</v>
      </c>
      <c r="F21" s="65"/>
      <c r="G21" s="25"/>
      <c r="H21" s="26"/>
      <c r="I21" s="26"/>
      <c r="J21" s="25"/>
      <c r="K21" s="26"/>
      <c r="L21" s="26"/>
      <c r="M21" s="99"/>
      <c r="N21" s="26"/>
    </row>
    <row r="22" spans="2:17" s="19" customFormat="1" x14ac:dyDescent="0.3">
      <c r="B22" s="19" t="s">
        <v>49</v>
      </c>
      <c r="D22" s="45">
        <v>5</v>
      </c>
      <c r="E22" s="45" t="s">
        <v>8</v>
      </c>
      <c r="F22" s="26"/>
      <c r="G22" s="25"/>
      <c r="H22" s="26"/>
      <c r="I22" s="26"/>
      <c r="J22" s="25"/>
      <c r="K22" s="26"/>
      <c r="L22" s="26"/>
      <c r="M22" s="99"/>
      <c r="N22" s="98"/>
      <c r="O22" s="81"/>
      <c r="P22" s="52"/>
      <c r="Q22" s="26"/>
    </row>
    <row r="23" spans="2:17" s="19" customFormat="1" x14ac:dyDescent="0.3">
      <c r="B23" s="19" t="s">
        <v>50</v>
      </c>
      <c r="D23" s="45">
        <v>5</v>
      </c>
      <c r="E23" s="45" t="s">
        <v>8</v>
      </c>
      <c r="F23" s="26"/>
      <c r="G23" s="25"/>
      <c r="H23" s="26"/>
      <c r="I23" s="26"/>
      <c r="J23" s="25"/>
      <c r="K23" s="26"/>
      <c r="L23" s="26"/>
      <c r="M23" s="99"/>
      <c r="N23" s="98"/>
      <c r="O23" s="81"/>
      <c r="P23" s="52"/>
      <c r="Q23" s="26"/>
    </row>
    <row r="24" spans="2:17" s="87" customFormat="1" x14ac:dyDescent="0.3">
      <c r="B24" s="1" t="s">
        <v>51</v>
      </c>
      <c r="D24" s="45">
        <v>2</v>
      </c>
      <c r="E24" s="19" t="s">
        <v>8</v>
      </c>
      <c r="F24" s="24"/>
      <c r="G24" s="23"/>
      <c r="H24" s="24"/>
      <c r="I24" s="88"/>
      <c r="J24" s="23"/>
      <c r="K24" s="24"/>
      <c r="L24" s="24"/>
      <c r="M24" s="99"/>
    </row>
    <row r="25" spans="2:17" s="87" customFormat="1" x14ac:dyDescent="0.3">
      <c r="B25" s="87" t="s">
        <v>34</v>
      </c>
      <c r="D25" s="45">
        <v>16</v>
      </c>
      <c r="E25" s="45" t="s">
        <v>9</v>
      </c>
      <c r="F25" s="26"/>
      <c r="G25" s="25"/>
      <c r="H25" s="26"/>
      <c r="I25" s="66"/>
      <c r="J25" s="25"/>
      <c r="K25" s="26"/>
      <c r="L25" s="24"/>
      <c r="M25" s="99"/>
      <c r="N25" s="98"/>
      <c r="O25" s="81"/>
    </row>
    <row r="26" spans="2:17" s="45" customFormat="1" x14ac:dyDescent="0.3">
      <c r="B26" s="67" t="s">
        <v>174</v>
      </c>
      <c r="D26" s="45">
        <v>8</v>
      </c>
      <c r="E26" s="45" t="s">
        <v>8</v>
      </c>
      <c r="F26" s="26"/>
      <c r="G26" s="25"/>
      <c r="H26" s="26"/>
      <c r="I26" s="26"/>
      <c r="J26" s="25"/>
      <c r="K26" s="26"/>
      <c r="L26" s="26"/>
      <c r="M26" s="99"/>
      <c r="N26" s="26"/>
    </row>
    <row r="27" spans="2:17" s="45" customFormat="1" x14ac:dyDescent="0.3">
      <c r="B27" s="45" t="s">
        <v>35</v>
      </c>
      <c r="D27" s="45">
        <v>8</v>
      </c>
      <c r="E27" s="45" t="s">
        <v>8</v>
      </c>
      <c r="F27" s="26"/>
      <c r="G27" s="25"/>
      <c r="H27" s="26"/>
      <c r="I27" s="66"/>
      <c r="J27" s="25"/>
      <c r="K27" s="26"/>
      <c r="L27" s="24"/>
      <c r="M27" s="99"/>
      <c r="N27" s="99"/>
      <c r="O27" s="81"/>
    </row>
    <row r="28" spans="2:17" s="87" customFormat="1" x14ac:dyDescent="0.3">
      <c r="B28" s="100" t="s">
        <v>36</v>
      </c>
      <c r="C28" s="87">
        <v>210</v>
      </c>
      <c r="D28" s="45">
        <v>105</v>
      </c>
      <c r="E28" s="45" t="s">
        <v>9</v>
      </c>
      <c r="F28" s="26"/>
      <c r="G28" s="25"/>
      <c r="H28" s="26"/>
      <c r="I28" s="66"/>
      <c r="J28" s="25"/>
      <c r="K28" s="26"/>
      <c r="L28" s="24"/>
      <c r="M28" s="99"/>
      <c r="N28" s="98"/>
      <c r="O28" s="81"/>
    </row>
    <row r="29" spans="2:17" s="45" customFormat="1" x14ac:dyDescent="0.3">
      <c r="B29" s="67" t="s">
        <v>37</v>
      </c>
      <c r="D29" s="45">
        <v>2</v>
      </c>
      <c r="E29" s="45" t="s">
        <v>8</v>
      </c>
      <c r="F29" s="26"/>
      <c r="G29" s="25"/>
      <c r="H29" s="26"/>
      <c r="I29" s="28"/>
      <c r="J29" s="25"/>
      <c r="K29" s="26"/>
      <c r="L29" s="24"/>
      <c r="M29" s="99"/>
    </row>
    <row r="30" spans="2:17" s="87" customFormat="1" x14ac:dyDescent="0.3">
      <c r="B30" s="100"/>
      <c r="D30" s="45"/>
      <c r="E30" s="45"/>
      <c r="F30" s="26"/>
      <c r="G30" s="25"/>
      <c r="H30" s="26"/>
      <c r="I30" s="65"/>
      <c r="J30" s="25"/>
      <c r="K30" s="26"/>
      <c r="L30" s="26"/>
      <c r="M30" s="99"/>
      <c r="N30" s="98"/>
      <c r="O30" s="81"/>
    </row>
    <row r="31" spans="2:17" x14ac:dyDescent="0.3">
      <c r="G31" s="23"/>
      <c r="M31" s="99"/>
      <c r="N31" s="93"/>
      <c r="P31" s="94"/>
    </row>
    <row r="32" spans="2:17" x14ac:dyDescent="0.3">
      <c r="B32" s="9" t="s">
        <v>4</v>
      </c>
      <c r="D32" s="56"/>
      <c r="G32" s="23"/>
      <c r="M32" s="99"/>
      <c r="N32" s="93"/>
      <c r="P32" s="94"/>
    </row>
    <row r="33" spans="2:18" s="87" customFormat="1" x14ac:dyDescent="0.3">
      <c r="B33" s="8"/>
      <c r="D33" s="56"/>
      <c r="E33" s="32"/>
      <c r="F33" s="24"/>
      <c r="G33" s="23"/>
      <c r="H33" s="24"/>
      <c r="I33" s="24"/>
      <c r="J33" s="24"/>
      <c r="K33" s="24"/>
      <c r="L33" s="24"/>
      <c r="M33" s="99"/>
      <c r="N33" s="93"/>
      <c r="O33" s="7"/>
      <c r="P33" s="94"/>
      <c r="Q33" s="7"/>
      <c r="R33" s="7"/>
    </row>
    <row r="34" spans="2:18" s="45" customFormat="1" x14ac:dyDescent="0.3">
      <c r="B34" s="152" t="s">
        <v>175</v>
      </c>
      <c r="D34" s="45">
        <v>1</v>
      </c>
      <c r="E34" s="45" t="s">
        <v>176</v>
      </c>
      <c r="F34" s="26"/>
      <c r="G34" s="25"/>
      <c r="H34" s="26"/>
      <c r="I34" s="26"/>
      <c r="J34" s="26"/>
      <c r="K34" s="26"/>
      <c r="L34" s="26"/>
      <c r="N34" s="99"/>
    </row>
    <row r="35" spans="2:18" s="53" customFormat="1" x14ac:dyDescent="0.3">
      <c r="B35" s="53" t="s">
        <v>33</v>
      </c>
      <c r="D35" s="63">
        <v>16</v>
      </c>
      <c r="E35" s="64" t="s">
        <v>13</v>
      </c>
      <c r="F35" s="66"/>
      <c r="G35" s="25"/>
      <c r="H35" s="26"/>
      <c r="I35" s="91"/>
      <c r="J35" s="25"/>
      <c r="K35" s="26"/>
      <c r="L35" s="26"/>
      <c r="M35" s="99"/>
      <c r="O35" s="90"/>
    </row>
    <row r="36" spans="2:18" x14ac:dyDescent="0.3">
      <c r="B36" s="7" t="s">
        <v>16</v>
      </c>
      <c r="D36" s="58">
        <v>5</v>
      </c>
      <c r="E36" s="33" t="s">
        <v>13</v>
      </c>
      <c r="F36" s="27"/>
      <c r="G36" s="23"/>
      <c r="L36" s="26"/>
      <c r="M36" s="99"/>
      <c r="N36" s="93"/>
      <c r="P36" s="94"/>
    </row>
    <row r="37" spans="2:18" x14ac:dyDescent="0.3">
      <c r="B37" s="37" t="s">
        <v>14</v>
      </c>
      <c r="D37" s="20">
        <v>8</v>
      </c>
      <c r="E37" s="33" t="s">
        <v>13</v>
      </c>
      <c r="F37" s="27"/>
      <c r="G37" s="23"/>
      <c r="L37" s="26"/>
      <c r="M37" s="99"/>
      <c r="N37" s="93"/>
      <c r="P37" s="94"/>
    </row>
    <row r="38" spans="2:18" x14ac:dyDescent="0.3">
      <c r="B38" s="37" t="s">
        <v>5</v>
      </c>
      <c r="D38" s="58">
        <v>3</v>
      </c>
      <c r="E38" s="33" t="s">
        <v>13</v>
      </c>
      <c r="F38" s="27"/>
      <c r="G38" s="23"/>
      <c r="L38" s="26"/>
      <c r="M38" s="99"/>
      <c r="N38" s="93"/>
      <c r="P38" s="94"/>
    </row>
    <row r="39" spans="2:18" s="87" customFormat="1" x14ac:dyDescent="0.3">
      <c r="D39" s="58"/>
      <c r="E39" s="33"/>
      <c r="F39" s="24"/>
      <c r="G39" s="23"/>
      <c r="H39" s="24"/>
      <c r="I39" s="24"/>
      <c r="J39" s="24"/>
      <c r="K39" s="24"/>
      <c r="L39" s="24"/>
      <c r="M39" s="99"/>
      <c r="N39" s="93"/>
      <c r="O39" s="7"/>
      <c r="P39" s="94"/>
      <c r="Q39" s="7"/>
      <c r="R39" s="7"/>
    </row>
    <row r="40" spans="2:18" s="45" customFormat="1" x14ac:dyDescent="0.3">
      <c r="B40" s="64" t="s">
        <v>26</v>
      </c>
      <c r="D40" s="67">
        <v>3.5</v>
      </c>
      <c r="E40" s="64" t="s">
        <v>15</v>
      </c>
      <c r="F40" s="25"/>
      <c r="G40" s="25"/>
      <c r="H40" s="25"/>
      <c r="I40" s="65"/>
      <c r="J40" s="25"/>
      <c r="K40" s="65"/>
      <c r="L40" s="65"/>
      <c r="M40" s="151"/>
      <c r="N40" s="68"/>
      <c r="O40" s="92"/>
      <c r="P40" s="68"/>
      <c r="Q40" s="28"/>
      <c r="R40" s="68"/>
    </row>
    <row r="41" spans="2:18" s="45" customFormat="1" x14ac:dyDescent="0.3">
      <c r="B41" s="64" t="s">
        <v>27</v>
      </c>
      <c r="C41" s="69"/>
      <c r="D41" s="67">
        <v>4.8</v>
      </c>
      <c r="E41" s="64" t="s">
        <v>15</v>
      </c>
      <c r="F41" s="25"/>
      <c r="G41" s="25"/>
      <c r="H41" s="25"/>
      <c r="I41" s="65"/>
      <c r="K41" s="65"/>
      <c r="L41" s="65"/>
      <c r="M41" s="151"/>
      <c r="N41" s="68"/>
      <c r="O41" s="92"/>
      <c r="P41" s="68"/>
      <c r="Q41" s="28"/>
      <c r="R41" s="68"/>
    </row>
    <row r="42" spans="2:18" ht="15" thickBot="1" x14ac:dyDescent="0.35">
      <c r="B42" s="15"/>
      <c r="D42" s="20"/>
      <c r="G42" s="23"/>
      <c r="J42" s="23"/>
      <c r="M42" s="10"/>
      <c r="N42" s="93"/>
      <c r="P42" s="94"/>
    </row>
    <row r="43" spans="2:18" ht="15" thickBot="1" x14ac:dyDescent="0.35">
      <c r="B43" s="21" t="s">
        <v>18</v>
      </c>
      <c r="C43" s="22"/>
      <c r="D43" s="59"/>
      <c r="E43" s="49"/>
      <c r="F43" s="39"/>
      <c r="G43" s="40"/>
      <c r="H43" s="39"/>
      <c r="I43" s="39"/>
      <c r="J43" s="40"/>
      <c r="K43" s="39"/>
      <c r="L43" s="44"/>
      <c r="M43" s="96"/>
      <c r="N43" s="61"/>
    </row>
    <row r="44" spans="2:18" x14ac:dyDescent="0.3">
      <c r="B44" s="15"/>
      <c r="G44" s="23"/>
      <c r="J44" s="23"/>
    </row>
    <row r="61" spans="2:15" x14ac:dyDescent="0.3">
      <c r="B61" s="13"/>
      <c r="C61" s="12"/>
      <c r="D61" s="56"/>
      <c r="E61" s="33"/>
      <c r="F61" s="23"/>
      <c r="G61" s="23"/>
      <c r="H61" s="23"/>
      <c r="I61" s="23"/>
      <c r="J61" s="23"/>
      <c r="N61" s="97"/>
    </row>
    <row r="62" spans="2:15" x14ac:dyDescent="0.3">
      <c r="B62" s="13"/>
      <c r="C62" s="12"/>
      <c r="D62" s="56"/>
      <c r="E62" s="33"/>
      <c r="F62" s="23"/>
      <c r="G62" s="23"/>
      <c r="H62" s="23"/>
      <c r="I62" s="23"/>
      <c r="J62" s="23"/>
      <c r="N62" s="97"/>
    </row>
    <row r="63" spans="2:15" x14ac:dyDescent="0.3">
      <c r="B63" s="13"/>
      <c r="C63" s="12"/>
      <c r="D63" s="56"/>
      <c r="E63" s="33"/>
      <c r="F63" s="23"/>
      <c r="G63" s="23"/>
      <c r="H63" s="23"/>
      <c r="I63" s="23"/>
      <c r="J63" s="23"/>
      <c r="N63" s="97"/>
    </row>
    <row r="64" spans="2:15" x14ac:dyDescent="0.3">
      <c r="B64" s="18"/>
      <c r="C64" s="12"/>
      <c r="D64" s="56"/>
      <c r="E64" s="50"/>
      <c r="F64" s="23"/>
      <c r="G64" s="23"/>
      <c r="H64" s="23"/>
      <c r="I64" s="23"/>
      <c r="J64" s="23"/>
      <c r="O64" s="89"/>
    </row>
    <row r="65" spans="2:10" x14ac:dyDescent="0.3">
      <c r="B65" s="15"/>
      <c r="C65" s="12"/>
      <c r="D65" s="56"/>
      <c r="E65" s="33"/>
      <c r="F65" s="23"/>
      <c r="G65" s="23"/>
      <c r="H65" s="23"/>
      <c r="I65" s="23"/>
      <c r="J65" s="23"/>
    </row>
    <row r="66" spans="2:10" x14ac:dyDescent="0.3">
      <c r="B66" s="15"/>
      <c r="C66" s="12"/>
      <c r="D66" s="56"/>
      <c r="E66" s="33"/>
      <c r="F66" s="23"/>
      <c r="G66" s="23"/>
      <c r="H66" s="23"/>
      <c r="I66" s="23"/>
      <c r="J66" s="23"/>
    </row>
    <row r="67" spans="2:10" x14ac:dyDescent="0.3">
      <c r="B67" s="15"/>
      <c r="C67" s="12"/>
      <c r="D67" s="56"/>
      <c r="E67" s="33"/>
      <c r="F67" s="23"/>
      <c r="G67" s="23"/>
      <c r="H67" s="23"/>
      <c r="I67" s="23"/>
      <c r="J67" s="23"/>
    </row>
    <row r="68" spans="2:10" x14ac:dyDescent="0.3">
      <c r="B68" s="15"/>
      <c r="C68" s="12"/>
      <c r="D68" s="56"/>
      <c r="E68" s="33"/>
      <c r="F68" s="23"/>
      <c r="G68" s="23"/>
      <c r="H68" s="23"/>
      <c r="I68" s="23"/>
      <c r="J68" s="23"/>
    </row>
    <row r="69" spans="2:10" x14ac:dyDescent="0.3">
      <c r="B69" s="11"/>
      <c r="C69" s="12"/>
      <c r="D69" s="56"/>
      <c r="E69" s="33"/>
      <c r="F69" s="23"/>
      <c r="G69" s="23"/>
      <c r="H69" s="23"/>
      <c r="I69" s="23"/>
      <c r="J69" s="23"/>
    </row>
    <row r="70" spans="2:10" x14ac:dyDescent="0.3">
      <c r="B70" s="15"/>
      <c r="C70" s="12"/>
      <c r="D70" s="56"/>
      <c r="E70" s="33"/>
      <c r="F70" s="23"/>
      <c r="G70" s="23"/>
      <c r="H70" s="23"/>
      <c r="I70" s="23"/>
      <c r="J70" s="23"/>
    </row>
    <row r="71" spans="2:10" x14ac:dyDescent="0.3">
      <c r="B71" s="15"/>
      <c r="C71" s="12"/>
      <c r="D71" s="56"/>
      <c r="E71" s="33"/>
      <c r="F71" s="23"/>
      <c r="G71" s="23"/>
      <c r="H71" s="23"/>
      <c r="I71" s="23"/>
      <c r="J71" s="23"/>
    </row>
    <row r="72" spans="2:10" x14ac:dyDescent="0.3">
      <c r="B72" s="15"/>
      <c r="C72" s="12"/>
      <c r="D72" s="56"/>
      <c r="E72" s="33"/>
      <c r="F72" s="23"/>
      <c r="G72" s="23"/>
      <c r="H72" s="23"/>
      <c r="I72" s="23"/>
      <c r="J72" s="23"/>
    </row>
    <row r="73" spans="2:10" x14ac:dyDescent="0.3">
      <c r="B73" s="15"/>
      <c r="C73" s="12"/>
      <c r="D73" s="56"/>
      <c r="E73" s="33"/>
      <c r="F73" s="23"/>
      <c r="G73" s="23"/>
      <c r="H73" s="23"/>
      <c r="I73" s="23"/>
      <c r="J73" s="23"/>
    </row>
    <row r="74" spans="2:10" x14ac:dyDescent="0.3">
      <c r="B74" s="15"/>
      <c r="C74" s="12"/>
      <c r="D74" s="56"/>
      <c r="E74" s="33"/>
      <c r="F74" s="23"/>
      <c r="G74" s="23"/>
      <c r="H74" s="23"/>
      <c r="I74" s="23"/>
      <c r="J74" s="23"/>
    </row>
    <row r="75" spans="2:10" x14ac:dyDescent="0.3">
      <c r="B75" s="15"/>
      <c r="C75" s="12"/>
      <c r="D75" s="56"/>
      <c r="E75" s="33"/>
      <c r="F75" s="23"/>
      <c r="G75" s="23"/>
      <c r="H75" s="23"/>
      <c r="I75" s="23"/>
      <c r="J75" s="23"/>
    </row>
    <row r="76" spans="2:10" x14ac:dyDescent="0.3">
      <c r="B76" s="8"/>
      <c r="D76" s="56"/>
      <c r="G76" s="23"/>
    </row>
    <row r="77" spans="2:10" x14ac:dyDescent="0.3">
      <c r="B77" s="15"/>
      <c r="D77" s="56"/>
      <c r="E77" s="33"/>
      <c r="G77" s="23"/>
    </row>
    <row r="78" spans="2:10" x14ac:dyDescent="0.3">
      <c r="B78" s="15"/>
      <c r="E78" s="33"/>
      <c r="G78" s="23"/>
    </row>
    <row r="79" spans="2:10" x14ac:dyDescent="0.3">
      <c r="B79" s="15"/>
      <c r="D79" s="56"/>
      <c r="E79" s="33"/>
      <c r="G79" s="23"/>
    </row>
    <row r="80" spans="2:10" x14ac:dyDescent="0.3">
      <c r="B80" s="15"/>
      <c r="D80" s="56"/>
      <c r="E80" s="33"/>
      <c r="G80" s="23"/>
    </row>
    <row r="81" spans="2:18" x14ac:dyDescent="0.3">
      <c r="B81" s="15"/>
      <c r="D81" s="56"/>
      <c r="G81" s="27"/>
      <c r="H81" s="27"/>
      <c r="I81" s="27"/>
      <c r="J81" s="27"/>
      <c r="K81" s="27"/>
    </row>
    <row r="82" spans="2:18" s="2" customFormat="1" x14ac:dyDescent="0.3">
      <c r="B82" s="18"/>
      <c r="D82" s="56"/>
      <c r="E82" s="51"/>
      <c r="F82" s="41"/>
      <c r="G82" s="42"/>
      <c r="H82" s="42"/>
      <c r="I82" s="42"/>
      <c r="J82" s="42"/>
      <c r="K82" s="43"/>
      <c r="L82" s="41"/>
      <c r="M82" s="95"/>
      <c r="N82" s="95"/>
      <c r="O82" s="7"/>
      <c r="P82" s="95"/>
      <c r="Q82" s="95"/>
      <c r="R82" s="95"/>
    </row>
    <row r="83" spans="2:18" x14ac:dyDescent="0.3">
      <c r="B83" s="15"/>
    </row>
    <row r="84" spans="2:18" x14ac:dyDescent="0.3">
      <c r="B84" s="15"/>
      <c r="D84" s="60"/>
      <c r="G84" s="27"/>
      <c r="H84" s="27"/>
      <c r="I84" s="27"/>
      <c r="J84" s="27"/>
      <c r="K84" s="27"/>
      <c r="O84" s="95"/>
    </row>
    <row r="85" spans="2:18" x14ac:dyDescent="0.3">
      <c r="B85" s="11"/>
      <c r="G85" s="27"/>
      <c r="H85" s="27"/>
      <c r="I85" s="27"/>
      <c r="J85" s="27"/>
      <c r="K85" s="27"/>
    </row>
    <row r="86" spans="2:18" x14ac:dyDescent="0.3">
      <c r="B86" s="15"/>
      <c r="G86" s="27"/>
      <c r="H86" s="27"/>
      <c r="I86" s="27"/>
      <c r="J86" s="27"/>
      <c r="K86" s="27"/>
    </row>
    <row r="87" spans="2:18" x14ac:dyDescent="0.3">
      <c r="B87" s="15"/>
      <c r="G87" s="27"/>
      <c r="H87" s="27"/>
      <c r="I87" s="27"/>
      <c r="J87" s="27"/>
      <c r="K87" s="27"/>
    </row>
    <row r="88" spans="2:18" x14ac:dyDescent="0.3">
      <c r="B88" s="15"/>
    </row>
    <row r="89" spans="2:18" x14ac:dyDescent="0.3">
      <c r="B89" s="15"/>
    </row>
    <row r="90" spans="2:18" x14ac:dyDescent="0.3">
      <c r="B90" s="15"/>
    </row>
    <row r="91" spans="2:18" x14ac:dyDescent="0.3">
      <c r="B91" s="15"/>
    </row>
    <row r="92" spans="2:18" x14ac:dyDescent="0.3">
      <c r="B92" s="15"/>
    </row>
  </sheetData>
  <mergeCells count="4">
    <mergeCell ref="B1:F3"/>
    <mergeCell ref="F6:G6"/>
    <mergeCell ref="I6:J6"/>
    <mergeCell ref="B11:L11"/>
  </mergeCells>
  <printOptions gridLines="1"/>
  <pageMargins left="0.31496062992125984" right="0.31496062992125984" top="0.39370078740157483" bottom="0.39370078740157483" header="0.31496062992125984" footer="0.31496062992125984"/>
  <pageSetup paperSize="9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7"/>
  <sheetViews>
    <sheetView workbookViewId="0">
      <pane ySplit="12" topLeftCell="A86" activePane="bottomLeft" state="frozenSplit"/>
      <selection pane="bottomLeft" activeCell="G13" sqref="G13:G99"/>
    </sheetView>
  </sheetViews>
  <sheetFormatPr defaultColWidth="9" defaultRowHeight="12" customHeight="1" x14ac:dyDescent="0.3"/>
  <cols>
    <col min="1" max="1" width="4.6640625" style="147" customWidth="1"/>
    <col min="2" max="2" width="13.33203125" style="148" customWidth="1"/>
    <col min="3" max="3" width="51.33203125" style="148" customWidth="1"/>
    <col min="4" max="4" width="4.33203125" style="148" customWidth="1"/>
    <col min="5" max="5" width="8.88671875" style="149" customWidth="1"/>
    <col min="6" max="6" width="9.33203125" style="150" customWidth="1"/>
    <col min="7" max="7" width="14.5546875" style="150" customWidth="1"/>
    <col min="8" max="256" width="9" style="112"/>
    <col min="257" max="257" width="4.6640625" style="112" customWidth="1"/>
    <col min="258" max="258" width="13.33203125" style="112" customWidth="1"/>
    <col min="259" max="259" width="51.33203125" style="112" customWidth="1"/>
    <col min="260" max="260" width="4.33203125" style="112" customWidth="1"/>
    <col min="261" max="261" width="8.88671875" style="112" customWidth="1"/>
    <col min="262" max="262" width="9.33203125" style="112" customWidth="1"/>
    <col min="263" max="263" width="14.5546875" style="112" customWidth="1"/>
    <col min="264" max="512" width="9" style="112"/>
    <col min="513" max="513" width="4.6640625" style="112" customWidth="1"/>
    <col min="514" max="514" width="13.33203125" style="112" customWidth="1"/>
    <col min="515" max="515" width="51.33203125" style="112" customWidth="1"/>
    <col min="516" max="516" width="4.33203125" style="112" customWidth="1"/>
    <col min="517" max="517" width="8.88671875" style="112" customWidth="1"/>
    <col min="518" max="518" width="9.33203125" style="112" customWidth="1"/>
    <col min="519" max="519" width="14.5546875" style="112" customWidth="1"/>
    <col min="520" max="768" width="9" style="112"/>
    <col min="769" max="769" width="4.6640625" style="112" customWidth="1"/>
    <col min="770" max="770" width="13.33203125" style="112" customWidth="1"/>
    <col min="771" max="771" width="51.33203125" style="112" customWidth="1"/>
    <col min="772" max="772" width="4.33203125" style="112" customWidth="1"/>
    <col min="773" max="773" width="8.88671875" style="112" customWidth="1"/>
    <col min="774" max="774" width="9.33203125" style="112" customWidth="1"/>
    <col min="775" max="775" width="14.5546875" style="112" customWidth="1"/>
    <col min="776" max="1024" width="9" style="112"/>
    <col min="1025" max="1025" width="4.6640625" style="112" customWidth="1"/>
    <col min="1026" max="1026" width="13.33203125" style="112" customWidth="1"/>
    <col min="1027" max="1027" width="51.33203125" style="112" customWidth="1"/>
    <col min="1028" max="1028" width="4.33203125" style="112" customWidth="1"/>
    <col min="1029" max="1029" width="8.88671875" style="112" customWidth="1"/>
    <col min="1030" max="1030" width="9.33203125" style="112" customWidth="1"/>
    <col min="1031" max="1031" width="14.5546875" style="112" customWidth="1"/>
    <col min="1032" max="1280" width="9" style="112"/>
    <col min="1281" max="1281" width="4.6640625" style="112" customWidth="1"/>
    <col min="1282" max="1282" width="13.33203125" style="112" customWidth="1"/>
    <col min="1283" max="1283" width="51.33203125" style="112" customWidth="1"/>
    <col min="1284" max="1284" width="4.33203125" style="112" customWidth="1"/>
    <col min="1285" max="1285" width="8.88671875" style="112" customWidth="1"/>
    <col min="1286" max="1286" width="9.33203125" style="112" customWidth="1"/>
    <col min="1287" max="1287" width="14.5546875" style="112" customWidth="1"/>
    <col min="1288" max="1536" width="9" style="112"/>
    <col min="1537" max="1537" width="4.6640625" style="112" customWidth="1"/>
    <col min="1538" max="1538" width="13.33203125" style="112" customWidth="1"/>
    <col min="1539" max="1539" width="51.33203125" style="112" customWidth="1"/>
    <col min="1540" max="1540" width="4.33203125" style="112" customWidth="1"/>
    <col min="1541" max="1541" width="8.88671875" style="112" customWidth="1"/>
    <col min="1542" max="1542" width="9.33203125" style="112" customWidth="1"/>
    <col min="1543" max="1543" width="14.5546875" style="112" customWidth="1"/>
    <col min="1544" max="1792" width="9" style="112"/>
    <col min="1793" max="1793" width="4.6640625" style="112" customWidth="1"/>
    <col min="1794" max="1794" width="13.33203125" style="112" customWidth="1"/>
    <col min="1795" max="1795" width="51.33203125" style="112" customWidth="1"/>
    <col min="1796" max="1796" width="4.33203125" style="112" customWidth="1"/>
    <col min="1797" max="1797" width="8.88671875" style="112" customWidth="1"/>
    <col min="1798" max="1798" width="9.33203125" style="112" customWidth="1"/>
    <col min="1799" max="1799" width="14.5546875" style="112" customWidth="1"/>
    <col min="1800" max="2048" width="9" style="112"/>
    <col min="2049" max="2049" width="4.6640625" style="112" customWidth="1"/>
    <col min="2050" max="2050" width="13.33203125" style="112" customWidth="1"/>
    <col min="2051" max="2051" width="51.33203125" style="112" customWidth="1"/>
    <col min="2052" max="2052" width="4.33203125" style="112" customWidth="1"/>
    <col min="2053" max="2053" width="8.88671875" style="112" customWidth="1"/>
    <col min="2054" max="2054" width="9.33203125" style="112" customWidth="1"/>
    <col min="2055" max="2055" width="14.5546875" style="112" customWidth="1"/>
    <col min="2056" max="2304" width="9" style="112"/>
    <col min="2305" max="2305" width="4.6640625" style="112" customWidth="1"/>
    <col min="2306" max="2306" width="13.33203125" style="112" customWidth="1"/>
    <col min="2307" max="2307" width="51.33203125" style="112" customWidth="1"/>
    <col min="2308" max="2308" width="4.33203125" style="112" customWidth="1"/>
    <col min="2309" max="2309" width="8.88671875" style="112" customWidth="1"/>
    <col min="2310" max="2310" width="9.33203125" style="112" customWidth="1"/>
    <col min="2311" max="2311" width="14.5546875" style="112" customWidth="1"/>
    <col min="2312" max="2560" width="9" style="112"/>
    <col min="2561" max="2561" width="4.6640625" style="112" customWidth="1"/>
    <col min="2562" max="2562" width="13.33203125" style="112" customWidth="1"/>
    <col min="2563" max="2563" width="51.33203125" style="112" customWidth="1"/>
    <col min="2564" max="2564" width="4.33203125" style="112" customWidth="1"/>
    <col min="2565" max="2565" width="8.88671875" style="112" customWidth="1"/>
    <col min="2566" max="2566" width="9.33203125" style="112" customWidth="1"/>
    <col min="2567" max="2567" width="14.5546875" style="112" customWidth="1"/>
    <col min="2568" max="2816" width="9" style="112"/>
    <col min="2817" max="2817" width="4.6640625" style="112" customWidth="1"/>
    <col min="2818" max="2818" width="13.33203125" style="112" customWidth="1"/>
    <col min="2819" max="2819" width="51.33203125" style="112" customWidth="1"/>
    <col min="2820" max="2820" width="4.33203125" style="112" customWidth="1"/>
    <col min="2821" max="2821" width="8.88671875" style="112" customWidth="1"/>
    <col min="2822" max="2822" width="9.33203125" style="112" customWidth="1"/>
    <col min="2823" max="2823" width="14.5546875" style="112" customWidth="1"/>
    <col min="2824" max="3072" width="9" style="112"/>
    <col min="3073" max="3073" width="4.6640625" style="112" customWidth="1"/>
    <col min="3074" max="3074" width="13.33203125" style="112" customWidth="1"/>
    <col min="3075" max="3075" width="51.33203125" style="112" customWidth="1"/>
    <col min="3076" max="3076" width="4.33203125" style="112" customWidth="1"/>
    <col min="3077" max="3077" width="8.88671875" style="112" customWidth="1"/>
    <col min="3078" max="3078" width="9.33203125" style="112" customWidth="1"/>
    <col min="3079" max="3079" width="14.5546875" style="112" customWidth="1"/>
    <col min="3080" max="3328" width="9" style="112"/>
    <col min="3329" max="3329" width="4.6640625" style="112" customWidth="1"/>
    <col min="3330" max="3330" width="13.33203125" style="112" customWidth="1"/>
    <col min="3331" max="3331" width="51.33203125" style="112" customWidth="1"/>
    <col min="3332" max="3332" width="4.33203125" style="112" customWidth="1"/>
    <col min="3333" max="3333" width="8.88671875" style="112" customWidth="1"/>
    <col min="3334" max="3334" width="9.33203125" style="112" customWidth="1"/>
    <col min="3335" max="3335" width="14.5546875" style="112" customWidth="1"/>
    <col min="3336" max="3584" width="9" style="112"/>
    <col min="3585" max="3585" width="4.6640625" style="112" customWidth="1"/>
    <col min="3586" max="3586" width="13.33203125" style="112" customWidth="1"/>
    <col min="3587" max="3587" width="51.33203125" style="112" customWidth="1"/>
    <col min="3588" max="3588" width="4.33203125" style="112" customWidth="1"/>
    <col min="3589" max="3589" width="8.88671875" style="112" customWidth="1"/>
    <col min="3590" max="3590" width="9.33203125" style="112" customWidth="1"/>
    <col min="3591" max="3591" width="14.5546875" style="112" customWidth="1"/>
    <col min="3592" max="3840" width="9" style="112"/>
    <col min="3841" max="3841" width="4.6640625" style="112" customWidth="1"/>
    <col min="3842" max="3842" width="13.33203125" style="112" customWidth="1"/>
    <col min="3843" max="3843" width="51.33203125" style="112" customWidth="1"/>
    <col min="3844" max="3844" width="4.33203125" style="112" customWidth="1"/>
    <col min="3845" max="3845" width="8.88671875" style="112" customWidth="1"/>
    <col min="3846" max="3846" width="9.33203125" style="112" customWidth="1"/>
    <col min="3847" max="3847" width="14.5546875" style="112" customWidth="1"/>
    <col min="3848" max="4096" width="9" style="112"/>
    <col min="4097" max="4097" width="4.6640625" style="112" customWidth="1"/>
    <col min="4098" max="4098" width="13.33203125" style="112" customWidth="1"/>
    <col min="4099" max="4099" width="51.33203125" style="112" customWidth="1"/>
    <col min="4100" max="4100" width="4.33203125" style="112" customWidth="1"/>
    <col min="4101" max="4101" width="8.88671875" style="112" customWidth="1"/>
    <col min="4102" max="4102" width="9.33203125" style="112" customWidth="1"/>
    <col min="4103" max="4103" width="14.5546875" style="112" customWidth="1"/>
    <col min="4104" max="4352" width="9" style="112"/>
    <col min="4353" max="4353" width="4.6640625" style="112" customWidth="1"/>
    <col min="4354" max="4354" width="13.33203125" style="112" customWidth="1"/>
    <col min="4355" max="4355" width="51.33203125" style="112" customWidth="1"/>
    <col min="4356" max="4356" width="4.33203125" style="112" customWidth="1"/>
    <col min="4357" max="4357" width="8.88671875" style="112" customWidth="1"/>
    <col min="4358" max="4358" width="9.33203125" style="112" customWidth="1"/>
    <col min="4359" max="4359" width="14.5546875" style="112" customWidth="1"/>
    <col min="4360" max="4608" width="9" style="112"/>
    <col min="4609" max="4609" width="4.6640625" style="112" customWidth="1"/>
    <col min="4610" max="4610" width="13.33203125" style="112" customWidth="1"/>
    <col min="4611" max="4611" width="51.33203125" style="112" customWidth="1"/>
    <col min="4612" max="4612" width="4.33203125" style="112" customWidth="1"/>
    <col min="4613" max="4613" width="8.88671875" style="112" customWidth="1"/>
    <col min="4614" max="4614" width="9.33203125" style="112" customWidth="1"/>
    <col min="4615" max="4615" width="14.5546875" style="112" customWidth="1"/>
    <col min="4616" max="4864" width="9" style="112"/>
    <col min="4865" max="4865" width="4.6640625" style="112" customWidth="1"/>
    <col min="4866" max="4866" width="13.33203125" style="112" customWidth="1"/>
    <col min="4867" max="4867" width="51.33203125" style="112" customWidth="1"/>
    <col min="4868" max="4868" width="4.33203125" style="112" customWidth="1"/>
    <col min="4869" max="4869" width="8.88671875" style="112" customWidth="1"/>
    <col min="4870" max="4870" width="9.33203125" style="112" customWidth="1"/>
    <col min="4871" max="4871" width="14.5546875" style="112" customWidth="1"/>
    <col min="4872" max="5120" width="9" style="112"/>
    <col min="5121" max="5121" width="4.6640625" style="112" customWidth="1"/>
    <col min="5122" max="5122" width="13.33203125" style="112" customWidth="1"/>
    <col min="5123" max="5123" width="51.33203125" style="112" customWidth="1"/>
    <col min="5124" max="5124" width="4.33203125" style="112" customWidth="1"/>
    <col min="5125" max="5125" width="8.88671875" style="112" customWidth="1"/>
    <col min="5126" max="5126" width="9.33203125" style="112" customWidth="1"/>
    <col min="5127" max="5127" width="14.5546875" style="112" customWidth="1"/>
    <col min="5128" max="5376" width="9" style="112"/>
    <col min="5377" max="5377" width="4.6640625" style="112" customWidth="1"/>
    <col min="5378" max="5378" width="13.33203125" style="112" customWidth="1"/>
    <col min="5379" max="5379" width="51.33203125" style="112" customWidth="1"/>
    <col min="5380" max="5380" width="4.33203125" style="112" customWidth="1"/>
    <col min="5381" max="5381" width="8.88671875" style="112" customWidth="1"/>
    <col min="5382" max="5382" width="9.33203125" style="112" customWidth="1"/>
    <col min="5383" max="5383" width="14.5546875" style="112" customWidth="1"/>
    <col min="5384" max="5632" width="9" style="112"/>
    <col min="5633" max="5633" width="4.6640625" style="112" customWidth="1"/>
    <col min="5634" max="5634" width="13.33203125" style="112" customWidth="1"/>
    <col min="5635" max="5635" width="51.33203125" style="112" customWidth="1"/>
    <col min="5636" max="5636" width="4.33203125" style="112" customWidth="1"/>
    <col min="5637" max="5637" width="8.88671875" style="112" customWidth="1"/>
    <col min="5638" max="5638" width="9.33203125" style="112" customWidth="1"/>
    <col min="5639" max="5639" width="14.5546875" style="112" customWidth="1"/>
    <col min="5640" max="5888" width="9" style="112"/>
    <col min="5889" max="5889" width="4.6640625" style="112" customWidth="1"/>
    <col min="5890" max="5890" width="13.33203125" style="112" customWidth="1"/>
    <col min="5891" max="5891" width="51.33203125" style="112" customWidth="1"/>
    <col min="5892" max="5892" width="4.33203125" style="112" customWidth="1"/>
    <col min="5893" max="5893" width="8.88671875" style="112" customWidth="1"/>
    <col min="5894" max="5894" width="9.33203125" style="112" customWidth="1"/>
    <col min="5895" max="5895" width="14.5546875" style="112" customWidth="1"/>
    <col min="5896" max="6144" width="9" style="112"/>
    <col min="6145" max="6145" width="4.6640625" style="112" customWidth="1"/>
    <col min="6146" max="6146" width="13.33203125" style="112" customWidth="1"/>
    <col min="6147" max="6147" width="51.33203125" style="112" customWidth="1"/>
    <col min="6148" max="6148" width="4.33203125" style="112" customWidth="1"/>
    <col min="6149" max="6149" width="8.88671875" style="112" customWidth="1"/>
    <col min="6150" max="6150" width="9.33203125" style="112" customWidth="1"/>
    <col min="6151" max="6151" width="14.5546875" style="112" customWidth="1"/>
    <col min="6152" max="6400" width="9" style="112"/>
    <col min="6401" max="6401" width="4.6640625" style="112" customWidth="1"/>
    <col min="6402" max="6402" width="13.33203125" style="112" customWidth="1"/>
    <col min="6403" max="6403" width="51.33203125" style="112" customWidth="1"/>
    <col min="6404" max="6404" width="4.33203125" style="112" customWidth="1"/>
    <col min="6405" max="6405" width="8.88671875" style="112" customWidth="1"/>
    <col min="6406" max="6406" width="9.33203125" style="112" customWidth="1"/>
    <col min="6407" max="6407" width="14.5546875" style="112" customWidth="1"/>
    <col min="6408" max="6656" width="9" style="112"/>
    <col min="6657" max="6657" width="4.6640625" style="112" customWidth="1"/>
    <col min="6658" max="6658" width="13.33203125" style="112" customWidth="1"/>
    <col min="6659" max="6659" width="51.33203125" style="112" customWidth="1"/>
    <col min="6660" max="6660" width="4.33203125" style="112" customWidth="1"/>
    <col min="6661" max="6661" width="8.88671875" style="112" customWidth="1"/>
    <col min="6662" max="6662" width="9.33203125" style="112" customWidth="1"/>
    <col min="6663" max="6663" width="14.5546875" style="112" customWidth="1"/>
    <col min="6664" max="6912" width="9" style="112"/>
    <col min="6913" max="6913" width="4.6640625" style="112" customWidth="1"/>
    <col min="6914" max="6914" width="13.33203125" style="112" customWidth="1"/>
    <col min="6915" max="6915" width="51.33203125" style="112" customWidth="1"/>
    <col min="6916" max="6916" width="4.33203125" style="112" customWidth="1"/>
    <col min="6917" max="6917" width="8.88671875" style="112" customWidth="1"/>
    <col min="6918" max="6918" width="9.33203125" style="112" customWidth="1"/>
    <col min="6919" max="6919" width="14.5546875" style="112" customWidth="1"/>
    <col min="6920" max="7168" width="9" style="112"/>
    <col min="7169" max="7169" width="4.6640625" style="112" customWidth="1"/>
    <col min="7170" max="7170" width="13.33203125" style="112" customWidth="1"/>
    <col min="7171" max="7171" width="51.33203125" style="112" customWidth="1"/>
    <col min="7172" max="7172" width="4.33203125" style="112" customWidth="1"/>
    <col min="7173" max="7173" width="8.88671875" style="112" customWidth="1"/>
    <col min="7174" max="7174" width="9.33203125" style="112" customWidth="1"/>
    <col min="7175" max="7175" width="14.5546875" style="112" customWidth="1"/>
    <col min="7176" max="7424" width="9" style="112"/>
    <col min="7425" max="7425" width="4.6640625" style="112" customWidth="1"/>
    <col min="7426" max="7426" width="13.33203125" style="112" customWidth="1"/>
    <col min="7427" max="7427" width="51.33203125" style="112" customWidth="1"/>
    <col min="7428" max="7428" width="4.33203125" style="112" customWidth="1"/>
    <col min="7429" max="7429" width="8.88671875" style="112" customWidth="1"/>
    <col min="7430" max="7430" width="9.33203125" style="112" customWidth="1"/>
    <col min="7431" max="7431" width="14.5546875" style="112" customWidth="1"/>
    <col min="7432" max="7680" width="9" style="112"/>
    <col min="7681" max="7681" width="4.6640625" style="112" customWidth="1"/>
    <col min="7682" max="7682" width="13.33203125" style="112" customWidth="1"/>
    <col min="7683" max="7683" width="51.33203125" style="112" customWidth="1"/>
    <col min="7684" max="7684" width="4.33203125" style="112" customWidth="1"/>
    <col min="7685" max="7685" width="8.88671875" style="112" customWidth="1"/>
    <col min="7686" max="7686" width="9.33203125" style="112" customWidth="1"/>
    <col min="7687" max="7687" width="14.5546875" style="112" customWidth="1"/>
    <col min="7688" max="7936" width="9" style="112"/>
    <col min="7937" max="7937" width="4.6640625" style="112" customWidth="1"/>
    <col min="7938" max="7938" width="13.33203125" style="112" customWidth="1"/>
    <col min="7939" max="7939" width="51.33203125" style="112" customWidth="1"/>
    <col min="7940" max="7940" width="4.33203125" style="112" customWidth="1"/>
    <col min="7941" max="7941" width="8.88671875" style="112" customWidth="1"/>
    <col min="7942" max="7942" width="9.33203125" style="112" customWidth="1"/>
    <col min="7943" max="7943" width="14.5546875" style="112" customWidth="1"/>
    <col min="7944" max="8192" width="9" style="112"/>
    <col min="8193" max="8193" width="4.6640625" style="112" customWidth="1"/>
    <col min="8194" max="8194" width="13.33203125" style="112" customWidth="1"/>
    <col min="8195" max="8195" width="51.33203125" style="112" customWidth="1"/>
    <col min="8196" max="8196" width="4.33203125" style="112" customWidth="1"/>
    <col min="8197" max="8197" width="8.88671875" style="112" customWidth="1"/>
    <col min="8198" max="8198" width="9.33203125" style="112" customWidth="1"/>
    <col min="8199" max="8199" width="14.5546875" style="112" customWidth="1"/>
    <col min="8200" max="8448" width="9" style="112"/>
    <col min="8449" max="8449" width="4.6640625" style="112" customWidth="1"/>
    <col min="8450" max="8450" width="13.33203125" style="112" customWidth="1"/>
    <col min="8451" max="8451" width="51.33203125" style="112" customWidth="1"/>
    <col min="8452" max="8452" width="4.33203125" style="112" customWidth="1"/>
    <col min="8453" max="8453" width="8.88671875" style="112" customWidth="1"/>
    <col min="8454" max="8454" width="9.33203125" style="112" customWidth="1"/>
    <col min="8455" max="8455" width="14.5546875" style="112" customWidth="1"/>
    <col min="8456" max="8704" width="9" style="112"/>
    <col min="8705" max="8705" width="4.6640625" style="112" customWidth="1"/>
    <col min="8706" max="8706" width="13.33203125" style="112" customWidth="1"/>
    <col min="8707" max="8707" width="51.33203125" style="112" customWidth="1"/>
    <col min="8708" max="8708" width="4.33203125" style="112" customWidth="1"/>
    <col min="8709" max="8709" width="8.88671875" style="112" customWidth="1"/>
    <col min="8710" max="8710" width="9.33203125" style="112" customWidth="1"/>
    <col min="8711" max="8711" width="14.5546875" style="112" customWidth="1"/>
    <col min="8712" max="8960" width="9" style="112"/>
    <col min="8961" max="8961" width="4.6640625" style="112" customWidth="1"/>
    <col min="8962" max="8962" width="13.33203125" style="112" customWidth="1"/>
    <col min="8963" max="8963" width="51.33203125" style="112" customWidth="1"/>
    <col min="8964" max="8964" width="4.33203125" style="112" customWidth="1"/>
    <col min="8965" max="8965" width="8.88671875" style="112" customWidth="1"/>
    <col min="8966" max="8966" width="9.33203125" style="112" customWidth="1"/>
    <col min="8967" max="8967" width="14.5546875" style="112" customWidth="1"/>
    <col min="8968" max="9216" width="9" style="112"/>
    <col min="9217" max="9217" width="4.6640625" style="112" customWidth="1"/>
    <col min="9218" max="9218" width="13.33203125" style="112" customWidth="1"/>
    <col min="9219" max="9219" width="51.33203125" style="112" customWidth="1"/>
    <col min="9220" max="9220" width="4.33203125" style="112" customWidth="1"/>
    <col min="9221" max="9221" width="8.88671875" style="112" customWidth="1"/>
    <col min="9222" max="9222" width="9.33203125" style="112" customWidth="1"/>
    <col min="9223" max="9223" width="14.5546875" style="112" customWidth="1"/>
    <col min="9224" max="9472" width="9" style="112"/>
    <col min="9473" max="9473" width="4.6640625" style="112" customWidth="1"/>
    <col min="9474" max="9474" width="13.33203125" style="112" customWidth="1"/>
    <col min="9475" max="9475" width="51.33203125" style="112" customWidth="1"/>
    <col min="9476" max="9476" width="4.33203125" style="112" customWidth="1"/>
    <col min="9477" max="9477" width="8.88671875" style="112" customWidth="1"/>
    <col min="9478" max="9478" width="9.33203125" style="112" customWidth="1"/>
    <col min="9479" max="9479" width="14.5546875" style="112" customWidth="1"/>
    <col min="9480" max="9728" width="9" style="112"/>
    <col min="9729" max="9729" width="4.6640625" style="112" customWidth="1"/>
    <col min="9730" max="9730" width="13.33203125" style="112" customWidth="1"/>
    <col min="9731" max="9731" width="51.33203125" style="112" customWidth="1"/>
    <col min="9732" max="9732" width="4.33203125" style="112" customWidth="1"/>
    <col min="9733" max="9733" width="8.88671875" style="112" customWidth="1"/>
    <col min="9734" max="9734" width="9.33203125" style="112" customWidth="1"/>
    <col min="9735" max="9735" width="14.5546875" style="112" customWidth="1"/>
    <col min="9736" max="9984" width="9" style="112"/>
    <col min="9985" max="9985" width="4.6640625" style="112" customWidth="1"/>
    <col min="9986" max="9986" width="13.33203125" style="112" customWidth="1"/>
    <col min="9987" max="9987" width="51.33203125" style="112" customWidth="1"/>
    <col min="9988" max="9988" width="4.33203125" style="112" customWidth="1"/>
    <col min="9989" max="9989" width="8.88671875" style="112" customWidth="1"/>
    <col min="9990" max="9990" width="9.33203125" style="112" customWidth="1"/>
    <col min="9991" max="9991" width="14.5546875" style="112" customWidth="1"/>
    <col min="9992" max="10240" width="9" style="112"/>
    <col min="10241" max="10241" width="4.6640625" style="112" customWidth="1"/>
    <col min="10242" max="10242" width="13.33203125" style="112" customWidth="1"/>
    <col min="10243" max="10243" width="51.33203125" style="112" customWidth="1"/>
    <col min="10244" max="10244" width="4.33203125" style="112" customWidth="1"/>
    <col min="10245" max="10245" width="8.88671875" style="112" customWidth="1"/>
    <col min="10246" max="10246" width="9.33203125" style="112" customWidth="1"/>
    <col min="10247" max="10247" width="14.5546875" style="112" customWidth="1"/>
    <col min="10248" max="10496" width="9" style="112"/>
    <col min="10497" max="10497" width="4.6640625" style="112" customWidth="1"/>
    <col min="10498" max="10498" width="13.33203125" style="112" customWidth="1"/>
    <col min="10499" max="10499" width="51.33203125" style="112" customWidth="1"/>
    <col min="10500" max="10500" width="4.33203125" style="112" customWidth="1"/>
    <col min="10501" max="10501" width="8.88671875" style="112" customWidth="1"/>
    <col min="10502" max="10502" width="9.33203125" style="112" customWidth="1"/>
    <col min="10503" max="10503" width="14.5546875" style="112" customWidth="1"/>
    <col min="10504" max="10752" width="9" style="112"/>
    <col min="10753" max="10753" width="4.6640625" style="112" customWidth="1"/>
    <col min="10754" max="10754" width="13.33203125" style="112" customWidth="1"/>
    <col min="10755" max="10755" width="51.33203125" style="112" customWidth="1"/>
    <col min="10756" max="10756" width="4.33203125" style="112" customWidth="1"/>
    <col min="10757" max="10757" width="8.88671875" style="112" customWidth="1"/>
    <col min="10758" max="10758" width="9.33203125" style="112" customWidth="1"/>
    <col min="10759" max="10759" width="14.5546875" style="112" customWidth="1"/>
    <col min="10760" max="11008" width="9" style="112"/>
    <col min="11009" max="11009" width="4.6640625" style="112" customWidth="1"/>
    <col min="11010" max="11010" width="13.33203125" style="112" customWidth="1"/>
    <col min="11011" max="11011" width="51.33203125" style="112" customWidth="1"/>
    <col min="11012" max="11012" width="4.33203125" style="112" customWidth="1"/>
    <col min="11013" max="11013" width="8.88671875" style="112" customWidth="1"/>
    <col min="11014" max="11014" width="9.33203125" style="112" customWidth="1"/>
    <col min="11015" max="11015" width="14.5546875" style="112" customWidth="1"/>
    <col min="11016" max="11264" width="9" style="112"/>
    <col min="11265" max="11265" width="4.6640625" style="112" customWidth="1"/>
    <col min="11266" max="11266" width="13.33203125" style="112" customWidth="1"/>
    <col min="11267" max="11267" width="51.33203125" style="112" customWidth="1"/>
    <col min="11268" max="11268" width="4.33203125" style="112" customWidth="1"/>
    <col min="11269" max="11269" width="8.88671875" style="112" customWidth="1"/>
    <col min="11270" max="11270" width="9.33203125" style="112" customWidth="1"/>
    <col min="11271" max="11271" width="14.5546875" style="112" customWidth="1"/>
    <col min="11272" max="11520" width="9" style="112"/>
    <col min="11521" max="11521" width="4.6640625" style="112" customWidth="1"/>
    <col min="11522" max="11522" width="13.33203125" style="112" customWidth="1"/>
    <col min="11523" max="11523" width="51.33203125" style="112" customWidth="1"/>
    <col min="11524" max="11524" width="4.33203125" style="112" customWidth="1"/>
    <col min="11525" max="11525" width="8.88671875" style="112" customWidth="1"/>
    <col min="11526" max="11526" width="9.33203125" style="112" customWidth="1"/>
    <col min="11527" max="11527" width="14.5546875" style="112" customWidth="1"/>
    <col min="11528" max="11776" width="9" style="112"/>
    <col min="11777" max="11777" width="4.6640625" style="112" customWidth="1"/>
    <col min="11778" max="11778" width="13.33203125" style="112" customWidth="1"/>
    <col min="11779" max="11779" width="51.33203125" style="112" customWidth="1"/>
    <col min="11780" max="11780" width="4.33203125" style="112" customWidth="1"/>
    <col min="11781" max="11781" width="8.88671875" style="112" customWidth="1"/>
    <col min="11782" max="11782" width="9.33203125" style="112" customWidth="1"/>
    <col min="11783" max="11783" width="14.5546875" style="112" customWidth="1"/>
    <col min="11784" max="12032" width="9" style="112"/>
    <col min="12033" max="12033" width="4.6640625" style="112" customWidth="1"/>
    <col min="12034" max="12034" width="13.33203125" style="112" customWidth="1"/>
    <col min="12035" max="12035" width="51.33203125" style="112" customWidth="1"/>
    <col min="12036" max="12036" width="4.33203125" style="112" customWidth="1"/>
    <col min="12037" max="12037" width="8.88671875" style="112" customWidth="1"/>
    <col min="12038" max="12038" width="9.33203125" style="112" customWidth="1"/>
    <col min="12039" max="12039" width="14.5546875" style="112" customWidth="1"/>
    <col min="12040" max="12288" width="9" style="112"/>
    <col min="12289" max="12289" width="4.6640625" style="112" customWidth="1"/>
    <col min="12290" max="12290" width="13.33203125" style="112" customWidth="1"/>
    <col min="12291" max="12291" width="51.33203125" style="112" customWidth="1"/>
    <col min="12292" max="12292" width="4.33203125" style="112" customWidth="1"/>
    <col min="12293" max="12293" width="8.88671875" style="112" customWidth="1"/>
    <col min="12294" max="12294" width="9.33203125" style="112" customWidth="1"/>
    <col min="12295" max="12295" width="14.5546875" style="112" customWidth="1"/>
    <col min="12296" max="12544" width="9" style="112"/>
    <col min="12545" max="12545" width="4.6640625" style="112" customWidth="1"/>
    <col min="12546" max="12546" width="13.33203125" style="112" customWidth="1"/>
    <col min="12547" max="12547" width="51.33203125" style="112" customWidth="1"/>
    <col min="12548" max="12548" width="4.33203125" style="112" customWidth="1"/>
    <col min="12549" max="12549" width="8.88671875" style="112" customWidth="1"/>
    <col min="12550" max="12550" width="9.33203125" style="112" customWidth="1"/>
    <col min="12551" max="12551" width="14.5546875" style="112" customWidth="1"/>
    <col min="12552" max="12800" width="9" style="112"/>
    <col min="12801" max="12801" width="4.6640625" style="112" customWidth="1"/>
    <col min="12802" max="12802" width="13.33203125" style="112" customWidth="1"/>
    <col min="12803" max="12803" width="51.33203125" style="112" customWidth="1"/>
    <col min="12804" max="12804" width="4.33203125" style="112" customWidth="1"/>
    <col min="12805" max="12805" width="8.88671875" style="112" customWidth="1"/>
    <col min="12806" max="12806" width="9.33203125" style="112" customWidth="1"/>
    <col min="12807" max="12807" width="14.5546875" style="112" customWidth="1"/>
    <col min="12808" max="13056" width="9" style="112"/>
    <col min="13057" max="13057" width="4.6640625" style="112" customWidth="1"/>
    <col min="13058" max="13058" width="13.33203125" style="112" customWidth="1"/>
    <col min="13059" max="13059" width="51.33203125" style="112" customWidth="1"/>
    <col min="13060" max="13060" width="4.33203125" style="112" customWidth="1"/>
    <col min="13061" max="13061" width="8.88671875" style="112" customWidth="1"/>
    <col min="13062" max="13062" width="9.33203125" style="112" customWidth="1"/>
    <col min="13063" max="13063" width="14.5546875" style="112" customWidth="1"/>
    <col min="13064" max="13312" width="9" style="112"/>
    <col min="13313" max="13313" width="4.6640625" style="112" customWidth="1"/>
    <col min="13314" max="13314" width="13.33203125" style="112" customWidth="1"/>
    <col min="13315" max="13315" width="51.33203125" style="112" customWidth="1"/>
    <col min="13316" max="13316" width="4.33203125" style="112" customWidth="1"/>
    <col min="13317" max="13317" width="8.88671875" style="112" customWidth="1"/>
    <col min="13318" max="13318" width="9.33203125" style="112" customWidth="1"/>
    <col min="13319" max="13319" width="14.5546875" style="112" customWidth="1"/>
    <col min="13320" max="13568" width="9" style="112"/>
    <col min="13569" max="13569" width="4.6640625" style="112" customWidth="1"/>
    <col min="13570" max="13570" width="13.33203125" style="112" customWidth="1"/>
    <col min="13571" max="13571" width="51.33203125" style="112" customWidth="1"/>
    <col min="13572" max="13572" width="4.33203125" style="112" customWidth="1"/>
    <col min="13573" max="13573" width="8.88671875" style="112" customWidth="1"/>
    <col min="13574" max="13574" width="9.33203125" style="112" customWidth="1"/>
    <col min="13575" max="13575" width="14.5546875" style="112" customWidth="1"/>
    <col min="13576" max="13824" width="9" style="112"/>
    <col min="13825" max="13825" width="4.6640625" style="112" customWidth="1"/>
    <col min="13826" max="13826" width="13.33203125" style="112" customWidth="1"/>
    <col min="13827" max="13827" width="51.33203125" style="112" customWidth="1"/>
    <col min="13828" max="13828" width="4.33203125" style="112" customWidth="1"/>
    <col min="13829" max="13829" width="8.88671875" style="112" customWidth="1"/>
    <col min="13830" max="13830" width="9.33203125" style="112" customWidth="1"/>
    <col min="13831" max="13831" width="14.5546875" style="112" customWidth="1"/>
    <col min="13832" max="14080" width="9" style="112"/>
    <col min="14081" max="14081" width="4.6640625" style="112" customWidth="1"/>
    <col min="14082" max="14082" width="13.33203125" style="112" customWidth="1"/>
    <col min="14083" max="14083" width="51.33203125" style="112" customWidth="1"/>
    <col min="14084" max="14084" width="4.33203125" style="112" customWidth="1"/>
    <col min="14085" max="14085" width="8.88671875" style="112" customWidth="1"/>
    <col min="14086" max="14086" width="9.33203125" style="112" customWidth="1"/>
    <col min="14087" max="14087" width="14.5546875" style="112" customWidth="1"/>
    <col min="14088" max="14336" width="9" style="112"/>
    <col min="14337" max="14337" width="4.6640625" style="112" customWidth="1"/>
    <col min="14338" max="14338" width="13.33203125" style="112" customWidth="1"/>
    <col min="14339" max="14339" width="51.33203125" style="112" customWidth="1"/>
    <col min="14340" max="14340" width="4.33203125" style="112" customWidth="1"/>
    <col min="14341" max="14341" width="8.88671875" style="112" customWidth="1"/>
    <col min="14342" max="14342" width="9.33203125" style="112" customWidth="1"/>
    <col min="14343" max="14343" width="14.5546875" style="112" customWidth="1"/>
    <col min="14344" max="14592" width="9" style="112"/>
    <col min="14593" max="14593" width="4.6640625" style="112" customWidth="1"/>
    <col min="14594" max="14594" width="13.33203125" style="112" customWidth="1"/>
    <col min="14595" max="14595" width="51.33203125" style="112" customWidth="1"/>
    <col min="14596" max="14596" width="4.33203125" style="112" customWidth="1"/>
    <col min="14597" max="14597" width="8.88671875" style="112" customWidth="1"/>
    <col min="14598" max="14598" width="9.33203125" style="112" customWidth="1"/>
    <col min="14599" max="14599" width="14.5546875" style="112" customWidth="1"/>
    <col min="14600" max="14848" width="9" style="112"/>
    <col min="14849" max="14849" width="4.6640625" style="112" customWidth="1"/>
    <col min="14850" max="14850" width="13.33203125" style="112" customWidth="1"/>
    <col min="14851" max="14851" width="51.33203125" style="112" customWidth="1"/>
    <col min="14852" max="14852" width="4.33203125" style="112" customWidth="1"/>
    <col min="14853" max="14853" width="8.88671875" style="112" customWidth="1"/>
    <col min="14854" max="14854" width="9.33203125" style="112" customWidth="1"/>
    <col min="14855" max="14855" width="14.5546875" style="112" customWidth="1"/>
    <col min="14856" max="15104" width="9" style="112"/>
    <col min="15105" max="15105" width="4.6640625" style="112" customWidth="1"/>
    <col min="15106" max="15106" width="13.33203125" style="112" customWidth="1"/>
    <col min="15107" max="15107" width="51.33203125" style="112" customWidth="1"/>
    <col min="15108" max="15108" width="4.33203125" style="112" customWidth="1"/>
    <col min="15109" max="15109" width="8.88671875" style="112" customWidth="1"/>
    <col min="15110" max="15110" width="9.33203125" style="112" customWidth="1"/>
    <col min="15111" max="15111" width="14.5546875" style="112" customWidth="1"/>
    <col min="15112" max="15360" width="9" style="112"/>
    <col min="15361" max="15361" width="4.6640625" style="112" customWidth="1"/>
    <col min="15362" max="15362" width="13.33203125" style="112" customWidth="1"/>
    <col min="15363" max="15363" width="51.33203125" style="112" customWidth="1"/>
    <col min="15364" max="15364" width="4.33203125" style="112" customWidth="1"/>
    <col min="15365" max="15365" width="8.88671875" style="112" customWidth="1"/>
    <col min="15366" max="15366" width="9.33203125" style="112" customWidth="1"/>
    <col min="15367" max="15367" width="14.5546875" style="112" customWidth="1"/>
    <col min="15368" max="15616" width="9" style="112"/>
    <col min="15617" max="15617" width="4.6640625" style="112" customWidth="1"/>
    <col min="15618" max="15618" width="13.33203125" style="112" customWidth="1"/>
    <col min="15619" max="15619" width="51.33203125" style="112" customWidth="1"/>
    <col min="15620" max="15620" width="4.33203125" style="112" customWidth="1"/>
    <col min="15621" max="15621" width="8.88671875" style="112" customWidth="1"/>
    <col min="15622" max="15622" width="9.33203125" style="112" customWidth="1"/>
    <col min="15623" max="15623" width="14.5546875" style="112" customWidth="1"/>
    <col min="15624" max="15872" width="9" style="112"/>
    <col min="15873" max="15873" width="4.6640625" style="112" customWidth="1"/>
    <col min="15874" max="15874" width="13.33203125" style="112" customWidth="1"/>
    <col min="15875" max="15875" width="51.33203125" style="112" customWidth="1"/>
    <col min="15876" max="15876" width="4.33203125" style="112" customWidth="1"/>
    <col min="15877" max="15877" width="8.88671875" style="112" customWidth="1"/>
    <col min="15878" max="15878" width="9.33203125" style="112" customWidth="1"/>
    <col min="15879" max="15879" width="14.5546875" style="112" customWidth="1"/>
    <col min="15880" max="16128" width="9" style="112"/>
    <col min="16129" max="16129" width="4.6640625" style="112" customWidth="1"/>
    <col min="16130" max="16130" width="13.33203125" style="112" customWidth="1"/>
    <col min="16131" max="16131" width="51.33203125" style="112" customWidth="1"/>
    <col min="16132" max="16132" width="4.33203125" style="112" customWidth="1"/>
    <col min="16133" max="16133" width="8.88671875" style="112" customWidth="1"/>
    <col min="16134" max="16134" width="9.33203125" style="112" customWidth="1"/>
    <col min="16135" max="16135" width="14.5546875" style="112" customWidth="1"/>
    <col min="16136" max="16384" width="9" style="112"/>
  </cols>
  <sheetData>
    <row r="1" spans="1:41" s="87" customFormat="1" ht="14.25" customHeight="1" x14ac:dyDescent="0.3">
      <c r="B1" s="163" t="s">
        <v>44</v>
      </c>
      <c r="C1" s="164"/>
      <c r="D1" s="164"/>
      <c r="E1" s="164"/>
      <c r="F1" s="164"/>
      <c r="G1" s="24"/>
      <c r="H1" s="24"/>
      <c r="I1" s="24"/>
      <c r="J1" s="24"/>
      <c r="K1" s="24"/>
      <c r="L1" s="24"/>
      <c r="M1" s="29"/>
      <c r="N1" s="29"/>
      <c r="O1" s="29"/>
      <c r="P1" s="29"/>
      <c r="Q1" s="7"/>
      <c r="R1" s="7"/>
    </row>
    <row r="2" spans="1:41" s="87" customFormat="1" ht="14.25" customHeight="1" x14ac:dyDescent="0.3">
      <c r="B2" s="163"/>
      <c r="C2" s="164"/>
      <c r="D2" s="164"/>
      <c r="E2" s="164"/>
      <c r="F2" s="164"/>
      <c r="G2" s="24"/>
      <c r="H2" s="36"/>
      <c r="I2" s="36"/>
      <c r="J2" s="36"/>
      <c r="K2" s="36"/>
      <c r="L2" s="36"/>
      <c r="M2" s="29"/>
      <c r="N2" s="29"/>
      <c r="O2" s="29"/>
      <c r="P2" s="29"/>
      <c r="Q2" s="7"/>
      <c r="R2" s="7"/>
    </row>
    <row r="3" spans="1:41" s="87" customFormat="1" ht="14.25" customHeight="1" x14ac:dyDescent="0.3">
      <c r="B3" s="165"/>
      <c r="C3" s="165"/>
      <c r="D3" s="165"/>
      <c r="E3" s="165"/>
      <c r="F3" s="165"/>
      <c r="G3" s="30"/>
      <c r="H3" s="36"/>
      <c r="I3" s="36"/>
      <c r="J3" s="36"/>
      <c r="K3" s="36"/>
      <c r="L3" s="36"/>
      <c r="M3" s="29"/>
      <c r="N3" s="29"/>
      <c r="O3" s="29"/>
      <c r="P3" s="29"/>
      <c r="Q3" s="7"/>
      <c r="R3" s="7"/>
    </row>
    <row r="4" spans="1:41" s="87" customFormat="1" ht="14.25" customHeight="1" x14ac:dyDescent="0.3">
      <c r="B4" s="14"/>
      <c r="C4" s="14"/>
      <c r="D4" s="14"/>
      <c r="E4" s="47"/>
      <c r="F4" s="38"/>
      <c r="G4" s="36"/>
      <c r="H4" s="36"/>
      <c r="I4" s="36"/>
      <c r="J4" s="36"/>
      <c r="K4" s="36"/>
      <c r="L4" s="36"/>
      <c r="M4" s="29"/>
      <c r="N4" s="29"/>
      <c r="O4" s="29"/>
      <c r="P4" s="29"/>
      <c r="Q4" s="7"/>
      <c r="R4" s="7"/>
    </row>
    <row r="5" spans="1:41" s="87" customFormat="1" ht="14.25" customHeight="1" x14ac:dyDescent="0.3">
      <c r="D5" s="19"/>
      <c r="E5" s="32"/>
      <c r="F5" s="31"/>
      <c r="G5" s="24"/>
      <c r="H5" s="24"/>
      <c r="I5" s="31"/>
      <c r="J5" s="24"/>
      <c r="K5" s="24"/>
      <c r="L5" s="24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</row>
    <row r="6" spans="1:41" s="3" customFormat="1" ht="14.4" x14ac:dyDescent="0.3">
      <c r="B6" s="3" t="s">
        <v>0</v>
      </c>
      <c r="D6" s="57"/>
      <c r="E6" s="48"/>
      <c r="F6" s="166"/>
      <c r="G6" s="166"/>
      <c r="H6" s="111"/>
      <c r="I6" s="166"/>
      <c r="J6" s="166"/>
      <c r="K6" s="111"/>
      <c r="L6" s="111"/>
      <c r="M6" s="17"/>
      <c r="N6" s="17"/>
      <c r="O6" s="17"/>
      <c r="P6" s="17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</row>
    <row r="7" spans="1:41" s="87" customFormat="1" ht="6" customHeight="1" x14ac:dyDescent="0.3">
      <c r="D7" s="19"/>
      <c r="E7" s="32"/>
      <c r="F7" s="31"/>
      <c r="G7" s="24"/>
      <c r="H7" s="24"/>
      <c r="I7" s="31"/>
      <c r="J7" s="24"/>
      <c r="K7" s="24"/>
      <c r="L7" s="24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</row>
    <row r="8" spans="1:41" s="87" customFormat="1" ht="14.25" customHeight="1" x14ac:dyDescent="0.3">
      <c r="D8" s="19"/>
      <c r="E8" s="32"/>
      <c r="F8" s="31"/>
      <c r="G8" s="34"/>
      <c r="H8" s="34"/>
      <c r="I8" s="35"/>
      <c r="J8" s="34"/>
      <c r="K8" s="24"/>
      <c r="L8" s="24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</row>
    <row r="9" spans="1:41" ht="6" customHeight="1" thickBot="1" x14ac:dyDescent="0.25">
      <c r="A9" s="113"/>
      <c r="B9" s="113"/>
      <c r="C9" s="113"/>
      <c r="D9" s="113"/>
      <c r="E9" s="113"/>
      <c r="F9" s="113"/>
      <c r="G9" s="113"/>
    </row>
    <row r="10" spans="1:41" ht="24" customHeight="1" thickBot="1" x14ac:dyDescent="0.35">
      <c r="A10" s="114" t="s">
        <v>52</v>
      </c>
      <c r="B10" s="114" t="s">
        <v>53</v>
      </c>
      <c r="C10" s="114" t="s">
        <v>54</v>
      </c>
      <c r="D10" s="114" t="s">
        <v>55</v>
      </c>
      <c r="E10" s="114" t="s">
        <v>56</v>
      </c>
      <c r="F10" s="114" t="s">
        <v>57</v>
      </c>
      <c r="G10" s="114" t="s">
        <v>58</v>
      </c>
    </row>
    <row r="11" spans="1:41" ht="12.75" hidden="1" customHeight="1" x14ac:dyDescent="0.3">
      <c r="A11" s="114" t="s">
        <v>59</v>
      </c>
      <c r="B11" s="114" t="s">
        <v>60</v>
      </c>
      <c r="C11" s="114" t="s">
        <v>61</v>
      </c>
      <c r="D11" s="114" t="s">
        <v>62</v>
      </c>
      <c r="E11" s="114" t="s">
        <v>63</v>
      </c>
      <c r="F11" s="114" t="s">
        <v>64</v>
      </c>
      <c r="G11" s="114" t="s">
        <v>65</v>
      </c>
    </row>
    <row r="12" spans="1:41" ht="4.5" customHeight="1" x14ac:dyDescent="0.2">
      <c r="A12" s="113"/>
      <c r="B12" s="113"/>
      <c r="C12" s="113"/>
      <c r="D12" s="113"/>
      <c r="E12" s="113"/>
      <c r="F12" s="113"/>
      <c r="G12" s="113"/>
    </row>
    <row r="13" spans="1:41" ht="30.75" customHeight="1" x14ac:dyDescent="0.25">
      <c r="A13" s="115"/>
      <c r="B13" s="116" t="s">
        <v>66</v>
      </c>
      <c r="C13" s="116" t="s">
        <v>67</v>
      </c>
      <c r="D13" s="116"/>
      <c r="E13" s="117"/>
      <c r="F13" s="118"/>
      <c r="G13" s="118">
        <f>G14+G66+G76+G84+G95</f>
        <v>0</v>
      </c>
    </row>
    <row r="14" spans="1:41" ht="28.5" customHeight="1" x14ac:dyDescent="0.25">
      <c r="A14" s="119"/>
      <c r="B14" s="120" t="s">
        <v>59</v>
      </c>
      <c r="C14" s="120" t="s">
        <v>68</v>
      </c>
      <c r="D14" s="120"/>
      <c r="E14" s="121"/>
      <c r="F14" s="122"/>
      <c r="G14" s="122">
        <f>SUM(G15:G60)</f>
        <v>0</v>
      </c>
    </row>
    <row r="15" spans="1:41" ht="24" customHeight="1" x14ac:dyDescent="0.2">
      <c r="A15" s="123">
        <v>1</v>
      </c>
      <c r="B15" s="124" t="s">
        <v>69</v>
      </c>
      <c r="C15" s="124" t="s">
        <v>70</v>
      </c>
      <c r="D15" s="124" t="s">
        <v>71</v>
      </c>
      <c r="E15" s="125">
        <v>11.375</v>
      </c>
      <c r="F15" s="126"/>
      <c r="G15" s="126">
        <f>F15*E15</f>
        <v>0</v>
      </c>
    </row>
    <row r="16" spans="1:41" ht="13.5" customHeight="1" x14ac:dyDescent="0.2">
      <c r="A16" s="127"/>
      <c r="B16" s="128"/>
      <c r="C16" s="128" t="s">
        <v>72</v>
      </c>
      <c r="D16" s="128"/>
      <c r="E16" s="129">
        <v>11.375</v>
      </c>
      <c r="F16" s="130"/>
      <c r="G16" s="130"/>
    </row>
    <row r="17" spans="1:7" ht="24" customHeight="1" x14ac:dyDescent="0.2">
      <c r="A17" s="123">
        <v>2</v>
      </c>
      <c r="B17" s="124" t="s">
        <v>73</v>
      </c>
      <c r="C17" s="124" t="s">
        <v>74</v>
      </c>
      <c r="D17" s="124" t="s">
        <v>71</v>
      </c>
      <c r="E17" s="125">
        <v>5.5</v>
      </c>
      <c r="F17" s="126"/>
      <c r="G17" s="126">
        <f>F17*E17</f>
        <v>0</v>
      </c>
    </row>
    <row r="18" spans="1:7" ht="13.5" customHeight="1" x14ac:dyDescent="0.2">
      <c r="A18" s="131"/>
      <c r="B18" s="132"/>
      <c r="C18" s="132" t="s">
        <v>75</v>
      </c>
      <c r="D18" s="132"/>
      <c r="E18" s="133"/>
      <c r="F18" s="134"/>
      <c r="G18" s="134"/>
    </row>
    <row r="19" spans="1:7" ht="13.5" customHeight="1" x14ac:dyDescent="0.2">
      <c r="A19" s="127"/>
      <c r="B19" s="128"/>
      <c r="C19" s="128" t="s">
        <v>76</v>
      </c>
      <c r="D19" s="128"/>
      <c r="E19" s="129">
        <v>5.5</v>
      </c>
      <c r="F19" s="130"/>
      <c r="G19" s="130"/>
    </row>
    <row r="20" spans="1:7" ht="13.5" customHeight="1" x14ac:dyDescent="0.2">
      <c r="A20" s="123">
        <v>3</v>
      </c>
      <c r="B20" s="124" t="s">
        <v>77</v>
      </c>
      <c r="C20" s="124" t="s">
        <v>78</v>
      </c>
      <c r="D20" s="124" t="s">
        <v>71</v>
      </c>
      <c r="E20" s="125">
        <v>11.375</v>
      </c>
      <c r="F20" s="126"/>
      <c r="G20" s="126">
        <f>F20*E20</f>
        <v>0</v>
      </c>
    </row>
    <row r="21" spans="1:7" ht="13.5" customHeight="1" x14ac:dyDescent="0.2">
      <c r="A21" s="127"/>
      <c r="B21" s="128"/>
      <c r="C21" s="128" t="s">
        <v>72</v>
      </c>
      <c r="D21" s="128"/>
      <c r="E21" s="129">
        <v>11.375</v>
      </c>
      <c r="F21" s="130"/>
      <c r="G21" s="130"/>
    </row>
    <row r="22" spans="1:7" ht="24" customHeight="1" x14ac:dyDescent="0.2">
      <c r="A22" s="123">
        <v>4</v>
      </c>
      <c r="B22" s="124" t="s">
        <v>79</v>
      </c>
      <c r="C22" s="124" t="s">
        <v>80</v>
      </c>
      <c r="D22" s="124" t="s">
        <v>81</v>
      </c>
      <c r="E22" s="125">
        <v>1.611</v>
      </c>
      <c r="F22" s="126"/>
      <c r="G22" s="126">
        <f>F22*E22</f>
        <v>0</v>
      </c>
    </row>
    <row r="23" spans="1:7" ht="13.5" customHeight="1" x14ac:dyDescent="0.2">
      <c r="A23" s="131"/>
      <c r="B23" s="132"/>
      <c r="C23" s="132" t="s">
        <v>82</v>
      </c>
      <c r="D23" s="132"/>
      <c r="E23" s="133"/>
      <c r="F23" s="134"/>
      <c r="G23" s="134"/>
    </row>
    <row r="24" spans="1:7" ht="13.5" customHeight="1" x14ac:dyDescent="0.2">
      <c r="A24" s="127"/>
      <c r="B24" s="128"/>
      <c r="C24" s="128" t="s">
        <v>83</v>
      </c>
      <c r="D24" s="128"/>
      <c r="E24" s="129">
        <v>2.2749999999999999</v>
      </c>
      <c r="F24" s="130"/>
      <c r="G24" s="130"/>
    </row>
    <row r="25" spans="1:7" ht="13.5" customHeight="1" x14ac:dyDescent="0.2">
      <c r="A25" s="127"/>
      <c r="B25" s="128"/>
      <c r="C25" s="128" t="s">
        <v>84</v>
      </c>
      <c r="D25" s="128"/>
      <c r="E25" s="129">
        <v>14.577999999999999</v>
      </c>
      <c r="F25" s="130"/>
      <c r="G25" s="130"/>
    </row>
    <row r="26" spans="1:7" ht="13.5" customHeight="1" x14ac:dyDescent="0.2">
      <c r="A26" s="131"/>
      <c r="B26" s="132"/>
      <c r="C26" s="132" t="s">
        <v>85</v>
      </c>
      <c r="D26" s="132"/>
      <c r="E26" s="133"/>
      <c r="F26" s="134"/>
      <c r="G26" s="134"/>
    </row>
    <row r="27" spans="1:7" ht="13.5" customHeight="1" x14ac:dyDescent="0.2">
      <c r="A27" s="127"/>
      <c r="B27" s="128"/>
      <c r="C27" s="128" t="s">
        <v>86</v>
      </c>
      <c r="D27" s="128"/>
      <c r="E27" s="129">
        <v>-1.706</v>
      </c>
      <c r="F27" s="130"/>
      <c r="G27" s="130"/>
    </row>
    <row r="28" spans="1:7" ht="13.5" customHeight="1" x14ac:dyDescent="0.2">
      <c r="A28" s="127"/>
      <c r="B28" s="128"/>
      <c r="C28" s="128" t="s">
        <v>87</v>
      </c>
      <c r="D28" s="128"/>
      <c r="E28" s="129">
        <v>-13.536</v>
      </c>
      <c r="F28" s="130"/>
      <c r="G28" s="130"/>
    </row>
    <row r="29" spans="1:7" ht="13.5" customHeight="1" x14ac:dyDescent="0.2">
      <c r="A29" s="135"/>
      <c r="B29" s="136"/>
      <c r="C29" s="136" t="s">
        <v>88</v>
      </c>
      <c r="D29" s="136"/>
      <c r="E29" s="137">
        <v>1.611</v>
      </c>
      <c r="F29" s="138"/>
      <c r="G29" s="138"/>
    </row>
    <row r="30" spans="1:7" ht="24" customHeight="1" x14ac:dyDescent="0.2">
      <c r="A30" s="123">
        <v>5</v>
      </c>
      <c r="B30" s="124" t="s">
        <v>89</v>
      </c>
      <c r="C30" s="124" t="s">
        <v>90</v>
      </c>
      <c r="D30" s="124" t="s">
        <v>91</v>
      </c>
      <c r="E30" s="125">
        <v>2.5779999999999998</v>
      </c>
      <c r="F30" s="126"/>
      <c r="G30" s="126">
        <f>F30*E30</f>
        <v>0</v>
      </c>
    </row>
    <row r="31" spans="1:7" ht="13.5" customHeight="1" x14ac:dyDescent="0.2">
      <c r="A31" s="127"/>
      <c r="B31" s="128"/>
      <c r="C31" s="128" t="s">
        <v>92</v>
      </c>
      <c r="D31" s="128"/>
      <c r="E31" s="129">
        <v>2.5779999999999998</v>
      </c>
      <c r="F31" s="130"/>
      <c r="G31" s="130"/>
    </row>
    <row r="32" spans="1:7" ht="13.5" customHeight="1" x14ac:dyDescent="0.2">
      <c r="A32" s="123">
        <v>6</v>
      </c>
      <c r="B32" s="124" t="s">
        <v>93</v>
      </c>
      <c r="C32" s="124" t="s">
        <v>94</v>
      </c>
      <c r="D32" s="124" t="s">
        <v>81</v>
      </c>
      <c r="E32" s="125">
        <v>1.61</v>
      </c>
      <c r="F32" s="126"/>
      <c r="G32" s="126">
        <f>F32*E32</f>
        <v>0</v>
      </c>
    </row>
    <row r="33" spans="1:7" ht="24" customHeight="1" x14ac:dyDescent="0.2">
      <c r="A33" s="123">
        <v>7</v>
      </c>
      <c r="B33" s="124" t="s">
        <v>95</v>
      </c>
      <c r="C33" s="124" t="s">
        <v>96</v>
      </c>
      <c r="D33" s="124" t="s">
        <v>71</v>
      </c>
      <c r="E33" s="125">
        <v>20.824999999999999</v>
      </c>
      <c r="F33" s="126"/>
      <c r="G33" s="126">
        <f>F33*E33</f>
        <v>0</v>
      </c>
    </row>
    <row r="34" spans="1:7" ht="13.5" customHeight="1" x14ac:dyDescent="0.2">
      <c r="A34" s="139">
        <v>8</v>
      </c>
      <c r="B34" s="140" t="s">
        <v>97</v>
      </c>
      <c r="C34" s="140" t="s">
        <v>98</v>
      </c>
      <c r="D34" s="140" t="s">
        <v>91</v>
      </c>
      <c r="E34" s="141">
        <v>5.6000000000000001E-2</v>
      </c>
      <c r="F34" s="142"/>
      <c r="G34" s="126">
        <f>F34*E34</f>
        <v>0</v>
      </c>
    </row>
    <row r="35" spans="1:7" ht="13.5" customHeight="1" x14ac:dyDescent="0.2">
      <c r="A35" s="127"/>
      <c r="B35" s="128"/>
      <c r="C35" s="128" t="s">
        <v>99</v>
      </c>
      <c r="D35" s="128"/>
      <c r="E35" s="129">
        <v>3.7490000000000001</v>
      </c>
      <c r="F35" s="130"/>
      <c r="G35" s="130"/>
    </row>
    <row r="36" spans="1:7" ht="24" customHeight="1" x14ac:dyDescent="0.2">
      <c r="A36" s="123">
        <v>9</v>
      </c>
      <c r="B36" s="124" t="s">
        <v>100</v>
      </c>
      <c r="C36" s="124" t="s">
        <v>101</v>
      </c>
      <c r="D36" s="124" t="s">
        <v>71</v>
      </c>
      <c r="E36" s="125">
        <v>20.824999999999999</v>
      </c>
      <c r="F36" s="126"/>
      <c r="G36" s="126">
        <f>F36*E36</f>
        <v>0</v>
      </c>
    </row>
    <row r="37" spans="1:7" ht="13.5" customHeight="1" x14ac:dyDescent="0.2">
      <c r="A37" s="131"/>
      <c r="B37" s="132"/>
      <c r="C37" s="132" t="s">
        <v>102</v>
      </c>
      <c r="D37" s="132"/>
      <c r="E37" s="133"/>
      <c r="F37" s="134"/>
      <c r="G37" s="134"/>
    </row>
    <row r="38" spans="1:7" ht="13.5" customHeight="1" x14ac:dyDescent="0.2">
      <c r="A38" s="127"/>
      <c r="B38" s="128"/>
      <c r="C38" s="128" t="s">
        <v>103</v>
      </c>
      <c r="D38" s="128"/>
      <c r="E38" s="129">
        <v>20.824999999999999</v>
      </c>
      <c r="F38" s="130"/>
      <c r="G38" s="130"/>
    </row>
    <row r="39" spans="1:7" ht="13.5" customHeight="1" x14ac:dyDescent="0.2">
      <c r="A39" s="135"/>
      <c r="B39" s="136"/>
      <c r="C39" s="136" t="s">
        <v>88</v>
      </c>
      <c r="D39" s="136"/>
      <c r="E39" s="137">
        <v>20.824999999999999</v>
      </c>
      <c r="F39" s="138"/>
      <c r="G39" s="138"/>
    </row>
    <row r="40" spans="1:7" ht="13.5" customHeight="1" x14ac:dyDescent="0.2">
      <c r="A40" s="139">
        <v>10</v>
      </c>
      <c r="B40" s="140" t="s">
        <v>104</v>
      </c>
      <c r="C40" s="140" t="s">
        <v>105</v>
      </c>
      <c r="D40" s="140" t="s">
        <v>106</v>
      </c>
      <c r="E40" s="141">
        <v>0.312</v>
      </c>
      <c r="F40" s="142"/>
      <c r="G40" s="126">
        <f>F40*E40</f>
        <v>0</v>
      </c>
    </row>
    <row r="41" spans="1:7" ht="13.5" customHeight="1" x14ac:dyDescent="0.2">
      <c r="A41" s="135"/>
      <c r="B41" s="136"/>
      <c r="C41" s="136" t="s">
        <v>107</v>
      </c>
      <c r="D41" s="136"/>
      <c r="E41" s="137">
        <v>0.312</v>
      </c>
      <c r="F41" s="138"/>
      <c r="G41" s="138"/>
    </row>
    <row r="42" spans="1:7" ht="13.5" customHeight="1" x14ac:dyDescent="0.2">
      <c r="A42" s="123">
        <v>11</v>
      </c>
      <c r="B42" s="124" t="s">
        <v>108</v>
      </c>
      <c r="C42" s="124" t="s">
        <v>109</v>
      </c>
      <c r="D42" s="124" t="s">
        <v>110</v>
      </c>
      <c r="E42" s="125">
        <v>0.1</v>
      </c>
      <c r="F42" s="126"/>
      <c r="G42" s="126">
        <f>F42*E42</f>
        <v>0</v>
      </c>
    </row>
    <row r="43" spans="1:7" ht="24" customHeight="1" x14ac:dyDescent="0.2">
      <c r="A43" s="123">
        <v>12</v>
      </c>
      <c r="B43" s="124" t="s">
        <v>111</v>
      </c>
      <c r="C43" s="124" t="s">
        <v>112</v>
      </c>
      <c r="D43" s="124" t="s">
        <v>113</v>
      </c>
      <c r="E43" s="125">
        <v>5</v>
      </c>
      <c r="F43" s="126"/>
      <c r="G43" s="126">
        <f>F43*E43</f>
        <v>0</v>
      </c>
    </row>
    <row r="44" spans="1:7" ht="13.5" customHeight="1" x14ac:dyDescent="0.2">
      <c r="A44" s="127"/>
      <c r="B44" s="128"/>
      <c r="C44" s="128" t="s">
        <v>114</v>
      </c>
      <c r="D44" s="128"/>
      <c r="E44" s="129">
        <v>5</v>
      </c>
      <c r="F44" s="130"/>
      <c r="G44" s="130"/>
    </row>
    <row r="45" spans="1:7" ht="24" customHeight="1" x14ac:dyDescent="0.2">
      <c r="A45" s="123">
        <v>13</v>
      </c>
      <c r="B45" s="124" t="s">
        <v>115</v>
      </c>
      <c r="C45" s="124" t="s">
        <v>116</v>
      </c>
      <c r="D45" s="124" t="s">
        <v>113</v>
      </c>
      <c r="E45" s="125">
        <v>32.5</v>
      </c>
      <c r="F45" s="126"/>
      <c r="G45" s="126">
        <f>F45*E45</f>
        <v>0</v>
      </c>
    </row>
    <row r="46" spans="1:7" ht="13.5" customHeight="1" x14ac:dyDescent="0.2">
      <c r="A46" s="131"/>
      <c r="B46" s="132"/>
      <c r="C46" s="132" t="s">
        <v>117</v>
      </c>
      <c r="D46" s="132"/>
      <c r="E46" s="133"/>
      <c r="F46" s="134"/>
      <c r="G46" s="134"/>
    </row>
    <row r="47" spans="1:7" ht="13.5" customHeight="1" x14ac:dyDescent="0.2">
      <c r="A47" s="127"/>
      <c r="B47" s="128"/>
      <c r="C47" s="128" t="s">
        <v>118</v>
      </c>
      <c r="D47" s="128"/>
      <c r="E47" s="129">
        <v>32.5</v>
      </c>
      <c r="F47" s="130"/>
      <c r="G47" s="130"/>
    </row>
    <row r="48" spans="1:7" ht="24" customHeight="1" x14ac:dyDescent="0.2">
      <c r="A48" s="123">
        <v>14</v>
      </c>
      <c r="B48" s="124" t="s">
        <v>119</v>
      </c>
      <c r="C48" s="124" t="s">
        <v>120</v>
      </c>
      <c r="D48" s="124" t="s">
        <v>113</v>
      </c>
      <c r="E48" s="125">
        <v>54.5</v>
      </c>
      <c r="F48" s="126"/>
      <c r="G48" s="126">
        <f>F48*E48</f>
        <v>0</v>
      </c>
    </row>
    <row r="49" spans="1:7" ht="13.5" customHeight="1" x14ac:dyDescent="0.2">
      <c r="A49" s="131"/>
      <c r="B49" s="132"/>
      <c r="C49" s="132" t="s">
        <v>102</v>
      </c>
      <c r="D49" s="132"/>
      <c r="E49" s="133"/>
      <c r="F49" s="134"/>
      <c r="G49" s="134"/>
    </row>
    <row r="50" spans="1:7" ht="13.5" customHeight="1" x14ac:dyDescent="0.2">
      <c r="A50" s="127"/>
      <c r="B50" s="128"/>
      <c r="C50" s="128" t="s">
        <v>121</v>
      </c>
      <c r="D50" s="128"/>
      <c r="E50" s="129">
        <v>59.5</v>
      </c>
      <c r="F50" s="130"/>
      <c r="G50" s="130"/>
    </row>
    <row r="51" spans="1:7" ht="13.5" customHeight="1" x14ac:dyDescent="0.2">
      <c r="A51" s="131"/>
      <c r="B51" s="132"/>
      <c r="C51" s="132" t="s">
        <v>122</v>
      </c>
      <c r="D51" s="132"/>
      <c r="E51" s="133"/>
      <c r="F51" s="134"/>
      <c r="G51" s="134"/>
    </row>
    <row r="52" spans="1:7" ht="13.5" customHeight="1" x14ac:dyDescent="0.2">
      <c r="A52" s="127"/>
      <c r="B52" s="128"/>
      <c r="C52" s="128" t="s">
        <v>123</v>
      </c>
      <c r="D52" s="128"/>
      <c r="E52" s="129">
        <v>-5</v>
      </c>
      <c r="F52" s="130"/>
      <c r="G52" s="130"/>
    </row>
    <row r="53" spans="1:7" ht="13.5" customHeight="1" x14ac:dyDescent="0.2">
      <c r="A53" s="135"/>
      <c r="B53" s="136"/>
      <c r="C53" s="136" t="s">
        <v>88</v>
      </c>
      <c r="D53" s="136"/>
      <c r="E53" s="137">
        <v>54.5</v>
      </c>
      <c r="F53" s="138"/>
      <c r="G53" s="138"/>
    </row>
    <row r="54" spans="1:7" ht="24" customHeight="1" x14ac:dyDescent="0.2">
      <c r="A54" s="123">
        <v>15</v>
      </c>
      <c r="B54" s="124" t="s">
        <v>124</v>
      </c>
      <c r="C54" s="124" t="s">
        <v>125</v>
      </c>
      <c r="D54" s="124" t="s">
        <v>113</v>
      </c>
      <c r="E54" s="125">
        <v>92</v>
      </c>
      <c r="F54" s="126"/>
      <c r="G54" s="126">
        <f>F54*E54</f>
        <v>0</v>
      </c>
    </row>
    <row r="55" spans="1:7" ht="13.5" customHeight="1" x14ac:dyDescent="0.2">
      <c r="A55" s="131"/>
      <c r="B55" s="132"/>
      <c r="C55" s="132" t="s">
        <v>117</v>
      </c>
      <c r="D55" s="132"/>
      <c r="E55" s="133"/>
      <c r="F55" s="134"/>
      <c r="G55" s="134"/>
    </row>
    <row r="56" spans="1:7" ht="13.5" customHeight="1" x14ac:dyDescent="0.2">
      <c r="A56" s="127"/>
      <c r="B56" s="128"/>
      <c r="C56" s="128" t="s">
        <v>118</v>
      </c>
      <c r="D56" s="128"/>
      <c r="E56" s="129">
        <v>32.5</v>
      </c>
      <c r="F56" s="130"/>
      <c r="G56" s="130"/>
    </row>
    <row r="57" spans="1:7" ht="13.5" customHeight="1" x14ac:dyDescent="0.2">
      <c r="A57" s="131"/>
      <c r="B57" s="132"/>
      <c r="C57" s="132" t="s">
        <v>102</v>
      </c>
      <c r="D57" s="132"/>
      <c r="E57" s="133"/>
      <c r="F57" s="134"/>
      <c r="G57" s="134"/>
    </row>
    <row r="58" spans="1:7" ht="13.5" customHeight="1" x14ac:dyDescent="0.2">
      <c r="A58" s="127"/>
      <c r="B58" s="128"/>
      <c r="C58" s="128" t="s">
        <v>121</v>
      </c>
      <c r="D58" s="128"/>
      <c r="E58" s="129">
        <v>59.5</v>
      </c>
      <c r="F58" s="130"/>
      <c r="G58" s="130"/>
    </row>
    <row r="59" spans="1:7" ht="13.5" customHeight="1" x14ac:dyDescent="0.2">
      <c r="A59" s="135"/>
      <c r="B59" s="136"/>
      <c r="C59" s="136" t="s">
        <v>88</v>
      </c>
      <c r="D59" s="136"/>
      <c r="E59" s="137">
        <v>92</v>
      </c>
      <c r="F59" s="138"/>
      <c r="G59" s="138"/>
    </row>
    <row r="60" spans="1:7" ht="13.5" customHeight="1" x14ac:dyDescent="0.2">
      <c r="A60" s="123">
        <v>16</v>
      </c>
      <c r="B60" s="124" t="s">
        <v>126</v>
      </c>
      <c r="C60" s="124" t="s">
        <v>127</v>
      </c>
      <c r="D60" s="124" t="s">
        <v>81</v>
      </c>
      <c r="E60" s="125">
        <v>15.242000000000001</v>
      </c>
      <c r="F60" s="126"/>
      <c r="G60" s="126">
        <f>F60*E60</f>
        <v>0</v>
      </c>
    </row>
    <row r="61" spans="1:7" ht="13.5" customHeight="1" x14ac:dyDescent="0.2">
      <c r="A61" s="131"/>
      <c r="B61" s="132"/>
      <c r="C61" s="132" t="s">
        <v>117</v>
      </c>
      <c r="D61" s="132"/>
      <c r="E61" s="133"/>
      <c r="F61" s="134"/>
      <c r="G61" s="134"/>
    </row>
    <row r="62" spans="1:7" ht="13.5" customHeight="1" x14ac:dyDescent="0.2">
      <c r="A62" s="127"/>
      <c r="B62" s="128"/>
      <c r="C62" s="128" t="s">
        <v>128</v>
      </c>
      <c r="D62" s="128"/>
      <c r="E62" s="129">
        <v>1.706</v>
      </c>
      <c r="F62" s="130"/>
      <c r="G62" s="130"/>
    </row>
    <row r="63" spans="1:7" ht="13.5" customHeight="1" x14ac:dyDescent="0.2">
      <c r="A63" s="131"/>
      <c r="B63" s="132"/>
      <c r="C63" s="132" t="s">
        <v>102</v>
      </c>
      <c r="D63" s="132"/>
      <c r="E63" s="133"/>
      <c r="F63" s="134"/>
      <c r="G63" s="134"/>
    </row>
    <row r="64" spans="1:7" ht="13.5" customHeight="1" x14ac:dyDescent="0.2">
      <c r="A64" s="127"/>
      <c r="B64" s="128"/>
      <c r="C64" s="128" t="s">
        <v>129</v>
      </c>
      <c r="D64" s="128"/>
      <c r="E64" s="129">
        <v>13.536</v>
      </c>
      <c r="F64" s="130"/>
      <c r="G64" s="130"/>
    </row>
    <row r="65" spans="1:7" ht="13.5" customHeight="1" x14ac:dyDescent="0.2">
      <c r="A65" s="135"/>
      <c r="B65" s="136"/>
      <c r="C65" s="136" t="s">
        <v>88</v>
      </c>
      <c r="D65" s="136"/>
      <c r="E65" s="137">
        <v>15.242000000000001</v>
      </c>
      <c r="F65" s="138"/>
      <c r="G65" s="138"/>
    </row>
    <row r="66" spans="1:7" ht="28.5" customHeight="1" x14ac:dyDescent="0.25">
      <c r="A66" s="119"/>
      <c r="B66" s="120" t="s">
        <v>63</v>
      </c>
      <c r="C66" s="120" t="s">
        <v>130</v>
      </c>
      <c r="D66" s="120"/>
      <c r="E66" s="121"/>
      <c r="F66" s="122"/>
      <c r="G66" s="122">
        <f>SUM(G67:G75)</f>
        <v>0</v>
      </c>
    </row>
    <row r="67" spans="1:7" ht="13.5" customHeight="1" x14ac:dyDescent="0.2">
      <c r="A67" s="123">
        <v>17</v>
      </c>
      <c r="B67" s="124" t="s">
        <v>131</v>
      </c>
      <c r="C67" s="124" t="s">
        <v>132</v>
      </c>
      <c r="D67" s="124" t="s">
        <v>71</v>
      </c>
      <c r="E67" s="125">
        <v>11.375</v>
      </c>
      <c r="F67" s="126"/>
      <c r="G67" s="126">
        <f>F67*E67</f>
        <v>0</v>
      </c>
    </row>
    <row r="68" spans="1:7" ht="13.5" customHeight="1" x14ac:dyDescent="0.2">
      <c r="A68" s="131"/>
      <c r="B68" s="132"/>
      <c r="C68" s="132" t="s">
        <v>133</v>
      </c>
      <c r="D68" s="132"/>
      <c r="E68" s="133"/>
      <c r="F68" s="134"/>
      <c r="G68" s="134"/>
    </row>
    <row r="69" spans="1:7" ht="13.5" customHeight="1" x14ac:dyDescent="0.2">
      <c r="A69" s="127"/>
      <c r="B69" s="128"/>
      <c r="C69" s="128" t="s">
        <v>72</v>
      </c>
      <c r="D69" s="128"/>
      <c r="E69" s="129">
        <v>11.375</v>
      </c>
      <c r="F69" s="130"/>
      <c r="G69" s="130"/>
    </row>
    <row r="70" spans="1:7" ht="13.5" customHeight="1" x14ac:dyDescent="0.2">
      <c r="A70" s="123">
        <v>18</v>
      </c>
      <c r="B70" s="124" t="s">
        <v>134</v>
      </c>
      <c r="C70" s="124" t="s">
        <v>135</v>
      </c>
      <c r="D70" s="124" t="s">
        <v>71</v>
      </c>
      <c r="E70" s="125">
        <v>11.375</v>
      </c>
      <c r="F70" s="126"/>
      <c r="G70" s="126">
        <f>F70*E70</f>
        <v>0</v>
      </c>
    </row>
    <row r="71" spans="1:7" ht="13.5" customHeight="1" x14ac:dyDescent="0.2">
      <c r="A71" s="131"/>
      <c r="B71" s="132"/>
      <c r="C71" s="132" t="s">
        <v>117</v>
      </c>
      <c r="D71" s="132"/>
      <c r="E71" s="133"/>
      <c r="F71" s="134"/>
      <c r="G71" s="134"/>
    </row>
    <row r="72" spans="1:7" ht="13.5" customHeight="1" x14ac:dyDescent="0.2">
      <c r="A72" s="127"/>
      <c r="B72" s="128"/>
      <c r="C72" s="128" t="s">
        <v>72</v>
      </c>
      <c r="D72" s="128"/>
      <c r="E72" s="129">
        <v>11.375</v>
      </c>
      <c r="F72" s="130"/>
      <c r="G72" s="130"/>
    </row>
    <row r="73" spans="1:7" ht="24" customHeight="1" x14ac:dyDescent="0.2">
      <c r="A73" s="123">
        <v>19</v>
      </c>
      <c r="B73" s="124" t="s">
        <v>136</v>
      </c>
      <c r="C73" s="124" t="s">
        <v>137</v>
      </c>
      <c r="D73" s="124" t="s">
        <v>71</v>
      </c>
      <c r="E73" s="125">
        <v>11.375</v>
      </c>
      <c r="F73" s="126"/>
      <c r="G73" s="126">
        <f>F73*E73</f>
        <v>0</v>
      </c>
    </row>
    <row r="74" spans="1:7" ht="13.5" customHeight="1" x14ac:dyDescent="0.2">
      <c r="A74" s="123">
        <v>20</v>
      </c>
      <c r="B74" s="124" t="s">
        <v>138</v>
      </c>
      <c r="C74" s="124" t="s">
        <v>139</v>
      </c>
      <c r="D74" s="124" t="s">
        <v>71</v>
      </c>
      <c r="E74" s="125">
        <v>11.375</v>
      </c>
      <c r="F74" s="126"/>
      <c r="G74" s="126">
        <f>F74*E74</f>
        <v>0</v>
      </c>
    </row>
    <row r="75" spans="1:7" ht="24" customHeight="1" x14ac:dyDescent="0.2">
      <c r="A75" s="123">
        <v>21</v>
      </c>
      <c r="B75" s="124" t="s">
        <v>140</v>
      </c>
      <c r="C75" s="124" t="s">
        <v>141</v>
      </c>
      <c r="D75" s="124" t="s">
        <v>71</v>
      </c>
      <c r="E75" s="125">
        <v>11.375</v>
      </c>
      <c r="F75" s="126"/>
      <c r="G75" s="126">
        <f>F75*E75</f>
        <v>0</v>
      </c>
    </row>
    <row r="76" spans="1:7" ht="28.5" customHeight="1" x14ac:dyDescent="0.25">
      <c r="A76" s="119"/>
      <c r="B76" s="120" t="s">
        <v>142</v>
      </c>
      <c r="C76" s="120" t="s">
        <v>143</v>
      </c>
      <c r="D76" s="120"/>
      <c r="E76" s="121"/>
      <c r="F76" s="122"/>
      <c r="G76" s="122">
        <f>SUM(G77:G83)</f>
        <v>0</v>
      </c>
    </row>
    <row r="77" spans="1:7" ht="24" customHeight="1" x14ac:dyDescent="0.2">
      <c r="A77" s="123">
        <v>22</v>
      </c>
      <c r="B77" s="124" t="s">
        <v>144</v>
      </c>
      <c r="C77" s="124" t="s">
        <v>145</v>
      </c>
      <c r="D77" s="124" t="s">
        <v>113</v>
      </c>
      <c r="E77" s="125">
        <v>32.5</v>
      </c>
      <c r="F77" s="126"/>
      <c r="G77" s="126">
        <f>F77*E77</f>
        <v>0</v>
      </c>
    </row>
    <row r="78" spans="1:7" ht="13.5" customHeight="1" x14ac:dyDescent="0.2">
      <c r="A78" s="123">
        <v>23</v>
      </c>
      <c r="B78" s="124" t="s">
        <v>146</v>
      </c>
      <c r="C78" s="124" t="s">
        <v>147</v>
      </c>
      <c r="D78" s="124" t="s">
        <v>113</v>
      </c>
      <c r="E78" s="125">
        <v>65</v>
      </c>
      <c r="F78" s="126"/>
      <c r="G78" s="126">
        <f>F78*E78</f>
        <v>0</v>
      </c>
    </row>
    <row r="79" spans="1:7" ht="13.5" customHeight="1" x14ac:dyDescent="0.2">
      <c r="A79" s="127"/>
      <c r="B79" s="128"/>
      <c r="C79" s="128" t="s">
        <v>148</v>
      </c>
      <c r="D79" s="128"/>
      <c r="E79" s="129">
        <v>65</v>
      </c>
      <c r="F79" s="130"/>
      <c r="G79" s="130"/>
    </row>
    <row r="80" spans="1:7" ht="13.5" customHeight="1" x14ac:dyDescent="0.2">
      <c r="A80" s="123">
        <v>24</v>
      </c>
      <c r="B80" s="124" t="s">
        <v>149</v>
      </c>
      <c r="C80" s="124" t="s">
        <v>150</v>
      </c>
      <c r="D80" s="124" t="s">
        <v>113</v>
      </c>
      <c r="E80" s="125">
        <v>5.5</v>
      </c>
      <c r="F80" s="126"/>
      <c r="G80" s="126">
        <f>F80*E80</f>
        <v>0</v>
      </c>
    </row>
    <row r="81" spans="1:7" ht="13.5" customHeight="1" x14ac:dyDescent="0.2">
      <c r="A81" s="131"/>
      <c r="B81" s="132"/>
      <c r="C81" s="132" t="s">
        <v>75</v>
      </c>
      <c r="D81" s="132"/>
      <c r="E81" s="133"/>
      <c r="F81" s="134"/>
      <c r="G81" s="134"/>
    </row>
    <row r="82" spans="1:7" ht="13.5" customHeight="1" x14ac:dyDescent="0.2">
      <c r="A82" s="127"/>
      <c r="B82" s="128"/>
      <c r="C82" s="128" t="s">
        <v>151</v>
      </c>
      <c r="D82" s="128"/>
      <c r="E82" s="129">
        <v>5.5</v>
      </c>
      <c r="F82" s="130"/>
      <c r="G82" s="130"/>
    </row>
    <row r="83" spans="1:7" ht="24" customHeight="1" x14ac:dyDescent="0.2">
      <c r="A83" s="123">
        <v>25</v>
      </c>
      <c r="B83" s="124" t="s">
        <v>152</v>
      </c>
      <c r="C83" s="124" t="s">
        <v>153</v>
      </c>
      <c r="D83" s="124" t="s">
        <v>113</v>
      </c>
      <c r="E83" s="125">
        <v>5.5</v>
      </c>
      <c r="F83" s="126"/>
      <c r="G83" s="126">
        <f>F83*E83</f>
        <v>0</v>
      </c>
    </row>
    <row r="84" spans="1:7" ht="28.5" customHeight="1" x14ac:dyDescent="0.25">
      <c r="A84" s="119"/>
      <c r="B84" s="120" t="s">
        <v>154</v>
      </c>
      <c r="C84" s="120" t="s">
        <v>155</v>
      </c>
      <c r="D84" s="120"/>
      <c r="E84" s="121"/>
      <c r="F84" s="122"/>
      <c r="G84" s="122">
        <f>SUM(G85:G94)</f>
        <v>0</v>
      </c>
    </row>
    <row r="85" spans="1:7" ht="13.5" customHeight="1" x14ac:dyDescent="0.2">
      <c r="A85" s="123">
        <v>26</v>
      </c>
      <c r="B85" s="124" t="s">
        <v>156</v>
      </c>
      <c r="C85" s="124" t="s">
        <v>157</v>
      </c>
      <c r="D85" s="124" t="s">
        <v>91</v>
      </c>
      <c r="E85" s="125">
        <v>12.138999999999999</v>
      </c>
      <c r="F85" s="126"/>
      <c r="G85" s="126">
        <f>F85*E85</f>
        <v>0</v>
      </c>
    </row>
    <row r="86" spans="1:7" ht="13.5" customHeight="1" x14ac:dyDescent="0.2">
      <c r="A86" s="127"/>
      <c r="B86" s="128"/>
      <c r="C86" s="128" t="s">
        <v>158</v>
      </c>
      <c r="D86" s="128"/>
      <c r="E86" s="129">
        <v>12.138999999999999</v>
      </c>
      <c r="F86" s="130"/>
      <c r="G86" s="130"/>
    </row>
    <row r="87" spans="1:7" ht="13.5" customHeight="1" x14ac:dyDescent="0.2">
      <c r="A87" s="123">
        <v>27</v>
      </c>
      <c r="B87" s="124" t="s">
        <v>159</v>
      </c>
      <c r="C87" s="124" t="s">
        <v>160</v>
      </c>
      <c r="D87" s="124" t="s">
        <v>91</v>
      </c>
      <c r="E87" s="125">
        <v>109.251</v>
      </c>
      <c r="F87" s="126"/>
      <c r="G87" s="126">
        <f>F87*E87</f>
        <v>0</v>
      </c>
    </row>
    <row r="88" spans="1:7" ht="24" customHeight="1" x14ac:dyDescent="0.2">
      <c r="A88" s="123">
        <v>28</v>
      </c>
      <c r="B88" s="124" t="s">
        <v>161</v>
      </c>
      <c r="C88" s="124" t="s">
        <v>162</v>
      </c>
      <c r="D88" s="124" t="s">
        <v>91</v>
      </c>
      <c r="E88" s="125">
        <v>1.788</v>
      </c>
      <c r="F88" s="126"/>
      <c r="G88" s="126">
        <f>F88*E88</f>
        <v>0</v>
      </c>
    </row>
    <row r="89" spans="1:7" ht="34.5" customHeight="1" x14ac:dyDescent="0.2">
      <c r="A89" s="123">
        <v>29</v>
      </c>
      <c r="B89" s="124" t="s">
        <v>163</v>
      </c>
      <c r="C89" s="124" t="s">
        <v>164</v>
      </c>
      <c r="D89" s="124" t="s">
        <v>91</v>
      </c>
      <c r="E89" s="125">
        <v>6.7560000000000002</v>
      </c>
      <c r="F89" s="126"/>
      <c r="G89" s="126">
        <f>F89*E89</f>
        <v>0</v>
      </c>
    </row>
    <row r="90" spans="1:7" ht="13.5" customHeight="1" x14ac:dyDescent="0.2">
      <c r="A90" s="127"/>
      <c r="B90" s="128"/>
      <c r="C90" s="128" t="s">
        <v>158</v>
      </c>
      <c r="D90" s="128"/>
      <c r="E90" s="129">
        <v>12.138999999999999</v>
      </c>
      <c r="F90" s="130"/>
      <c r="G90" s="130"/>
    </row>
    <row r="91" spans="1:7" ht="13.5" customHeight="1" x14ac:dyDescent="0.2">
      <c r="A91" s="127"/>
      <c r="B91" s="128"/>
      <c r="C91" s="128" t="s">
        <v>165</v>
      </c>
      <c r="D91" s="128"/>
      <c r="E91" s="129">
        <v>-3.5950000000000002</v>
      </c>
      <c r="F91" s="130"/>
      <c r="G91" s="130"/>
    </row>
    <row r="92" spans="1:7" ht="13.5" customHeight="1" x14ac:dyDescent="0.2">
      <c r="A92" s="127"/>
      <c r="B92" s="128"/>
      <c r="C92" s="128" t="s">
        <v>166</v>
      </c>
      <c r="D92" s="128"/>
      <c r="E92" s="129">
        <v>-1.788</v>
      </c>
      <c r="F92" s="130"/>
      <c r="G92" s="130"/>
    </row>
    <row r="93" spans="1:7" ht="13.5" customHeight="1" x14ac:dyDescent="0.2">
      <c r="A93" s="135"/>
      <c r="B93" s="136"/>
      <c r="C93" s="136" t="s">
        <v>88</v>
      </c>
      <c r="D93" s="136"/>
      <c r="E93" s="137">
        <v>6.7560000000000002</v>
      </c>
      <c r="F93" s="138"/>
      <c r="G93" s="138"/>
    </row>
    <row r="94" spans="1:7" ht="34.5" customHeight="1" x14ac:dyDescent="0.2">
      <c r="A94" s="123">
        <v>30</v>
      </c>
      <c r="B94" s="124" t="s">
        <v>167</v>
      </c>
      <c r="C94" s="124" t="s">
        <v>168</v>
      </c>
      <c r="D94" s="124" t="s">
        <v>91</v>
      </c>
      <c r="E94" s="125">
        <v>3.5950000000000002</v>
      </c>
      <c r="F94" s="126"/>
      <c r="G94" s="126">
        <f>F94*E94</f>
        <v>0</v>
      </c>
    </row>
    <row r="95" spans="1:7" ht="28.5" customHeight="1" x14ac:dyDescent="0.25">
      <c r="A95" s="119"/>
      <c r="B95" s="120" t="s">
        <v>169</v>
      </c>
      <c r="C95" s="120" t="s">
        <v>170</v>
      </c>
      <c r="D95" s="120"/>
      <c r="E95" s="121"/>
      <c r="F95" s="122"/>
      <c r="G95" s="122">
        <f>SUM(G96)</f>
        <v>0</v>
      </c>
    </row>
    <row r="96" spans="1:7" ht="24" customHeight="1" x14ac:dyDescent="0.2">
      <c r="A96" s="123">
        <v>31</v>
      </c>
      <c r="B96" s="124" t="s">
        <v>171</v>
      </c>
      <c r="C96" s="124" t="s">
        <v>172</v>
      </c>
      <c r="D96" s="124" t="s">
        <v>91</v>
      </c>
      <c r="E96" s="125">
        <v>12.705</v>
      </c>
      <c r="F96" s="126"/>
      <c r="G96" s="126">
        <f>F96*E96</f>
        <v>0</v>
      </c>
    </row>
    <row r="97" spans="1:7" ht="30.75" customHeight="1" x14ac:dyDescent="0.25">
      <c r="A97" s="143"/>
      <c r="B97" s="144"/>
      <c r="C97" s="144" t="s">
        <v>173</v>
      </c>
      <c r="D97" s="144"/>
      <c r="E97" s="145"/>
      <c r="F97" s="146"/>
      <c r="G97" s="146">
        <f>G13</f>
        <v>0</v>
      </c>
    </row>
  </sheetData>
  <mergeCells count="3">
    <mergeCell ref="F6:G6"/>
    <mergeCell ref="I6:J6"/>
    <mergeCell ref="B1:F3"/>
  </mergeCells>
  <printOptions gridLines="1"/>
  <pageMargins left="0.39370078740157483" right="0.39370078740157483" top="0.78740157480314965" bottom="0.78740157480314965" header="0" footer="0"/>
  <pageSetup paperSize="9" fitToHeight="100" orientation="landscape" blackAndWhite="1" r:id="rId1"/>
  <headerFooter alignWithMargins="0">
    <oddFooter>&amp;C   Strana &amp;P 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Rekapitulace</vt:lpstr>
      <vt:lpstr>Ochrana před bleskem</vt:lpstr>
      <vt:lpstr>Zemní práce</vt:lpstr>
      <vt:lpstr>List1</vt:lpstr>
      <vt:lpstr>'Zemní práce'!Názvy_tisku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2012-04-03T11:19:01Z</cp:lastPrinted>
  <dcterms:created xsi:type="dcterms:W3CDTF">2006-10-17T13:37:20Z</dcterms:created>
  <dcterms:modified xsi:type="dcterms:W3CDTF">2022-07-13T12:29:25Z</dcterms:modified>
</cp:coreProperties>
</file>